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gtkfi.sharepoint.com/sites/ISLANDR9/Jaetut asiakirjat/WP2/T2.2 - RB prioritization of CECs in soil and potential source screening/T2.2_CEC prioritisation/Deliverables T2.2/"/>
    </mc:Choice>
  </mc:AlternateContent>
  <xr:revisionPtr revIDLastSave="170" documentId="11_3B31D24E26EF5CDE145D5E9BB6A4490F5CB553DA" xr6:coauthVersionLast="47" xr6:coauthVersionMax="47" xr10:uidLastSave="{3C4E6BE5-A0B1-4A73-9BBC-912277A3B42D}"/>
  <bookViews>
    <workbookView xWindow="-108" yWindow="-108" windowWidth="23256" windowHeight="12576" firstSheet="1" activeTab="4" xr2:uid="{00000000-000D-0000-FFFF-FFFF00000000}"/>
  </bookViews>
  <sheets>
    <sheet name="Rules and needed data" sheetId="1" r:id="rId1"/>
    <sheet name="Toxicity scores" sheetId="17" r:id="rId2"/>
    <sheet name="Emission score and PBT scores" sheetId="2" r:id="rId3"/>
    <sheet name="Persistence and Bioaccumulation" sheetId="18" r:id="rId4"/>
    <sheet name="Mobility in soil" sheetId="7" r:id="rId5"/>
    <sheet name="Water pollutant" sheetId="13" r:id="rId6"/>
    <sheet name="Soil pollutant" sheetId="8" r:id="rId7"/>
    <sheet name="Air pollutant" sheetId="14" r:id="rId8"/>
    <sheet name="Final_Mobility score" sheetId="16" r:id="rId9"/>
    <sheet name="Final piroritisation score" sheetId="5" r:id="rId10"/>
  </sheets>
  <definedNames>
    <definedName name="_xlnm._FilterDatabase" localSheetId="1" hidden="1">'Toxicity scores'!$A$1:$T$75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2" l="1"/>
  <c r="G3" i="14"/>
  <c r="G4" i="14"/>
  <c r="G5" i="14"/>
  <c r="G6" i="14"/>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4" i="14"/>
  <c r="G75" i="14"/>
  <c r="G2" i="14"/>
  <c r="F3" i="14"/>
  <c r="F5" i="14"/>
  <c r="F6" i="14"/>
  <c r="F9" i="14"/>
  <c r="F10" i="14"/>
  <c r="F11" i="14"/>
  <c r="F14" i="14"/>
  <c r="F15" i="14"/>
  <c r="F19" i="14"/>
  <c r="F20" i="14"/>
  <c r="F21" i="14"/>
  <c r="F23" i="14"/>
  <c r="F24" i="14"/>
  <c r="F25" i="14"/>
  <c r="F27" i="14"/>
  <c r="F28" i="14"/>
  <c r="F29" i="14"/>
  <c r="F30" i="14"/>
  <c r="F32" i="14"/>
  <c r="F33" i="14"/>
  <c r="F35" i="14"/>
  <c r="F36" i="14"/>
  <c r="F37" i="14"/>
  <c r="F38" i="14"/>
  <c r="F39" i="14"/>
  <c r="F41" i="14"/>
  <c r="F43" i="14"/>
  <c r="F44" i="14"/>
  <c r="F45" i="14"/>
  <c r="F46" i="14"/>
  <c r="F47" i="14"/>
  <c r="F48" i="14"/>
  <c r="F49" i="14"/>
  <c r="F50" i="14"/>
  <c r="F51" i="14"/>
  <c r="F52" i="14"/>
  <c r="F53" i="14"/>
  <c r="F54" i="14"/>
  <c r="F55" i="14"/>
  <c r="F56" i="14"/>
  <c r="F57" i="14"/>
  <c r="F58" i="14"/>
  <c r="F59" i="14"/>
  <c r="F60" i="14"/>
  <c r="F61" i="14"/>
  <c r="F62" i="14"/>
  <c r="F63" i="14"/>
  <c r="F64" i="14"/>
  <c r="F65" i="14"/>
  <c r="F66" i="14"/>
  <c r="F67" i="14"/>
  <c r="F68" i="14"/>
  <c r="F69" i="14"/>
  <c r="F70" i="14"/>
  <c r="F71" i="14"/>
  <c r="F72" i="14"/>
  <c r="F73" i="14"/>
  <c r="F74" i="14"/>
  <c r="F75" i="14"/>
  <c r="E3" i="14"/>
  <c r="E4" i="14"/>
  <c r="E5" i="14"/>
  <c r="E6" i="14"/>
  <c r="E7"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2" i="14"/>
  <c r="D3" i="14"/>
  <c r="D4" i="14"/>
  <c r="D5" i="14"/>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D57" i="14"/>
  <c r="D58" i="14"/>
  <c r="D59" i="14"/>
  <c r="D60" i="14"/>
  <c r="D61" i="14"/>
  <c r="D62" i="14"/>
  <c r="D63" i="14"/>
  <c r="D64" i="14"/>
  <c r="D65" i="14"/>
  <c r="D66" i="14"/>
  <c r="D67" i="14"/>
  <c r="D68" i="14"/>
  <c r="D69" i="14"/>
  <c r="D70" i="14"/>
  <c r="D71" i="14"/>
  <c r="D72" i="14"/>
  <c r="D73" i="14"/>
  <c r="D74" i="14"/>
  <c r="D75" i="14"/>
  <c r="D2" i="14"/>
  <c r="C3" i="14"/>
  <c r="C4" i="14"/>
  <c r="C5" i="14"/>
  <c r="C6" i="14"/>
  <c r="C7" i="14"/>
  <c r="C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50" i="14"/>
  <c r="C51" i="14"/>
  <c r="C52" i="14"/>
  <c r="C53" i="14"/>
  <c r="C54" i="14"/>
  <c r="C55" i="14"/>
  <c r="C56" i="14"/>
  <c r="C57" i="14"/>
  <c r="C58" i="14"/>
  <c r="C59" i="14"/>
  <c r="C60" i="14"/>
  <c r="C61" i="14"/>
  <c r="C62" i="14"/>
  <c r="C63" i="14"/>
  <c r="C64" i="14"/>
  <c r="C65" i="14"/>
  <c r="C66" i="14"/>
  <c r="C67" i="14"/>
  <c r="C68" i="14"/>
  <c r="C69" i="14"/>
  <c r="C70" i="14"/>
  <c r="C71" i="14"/>
  <c r="C72" i="14"/>
  <c r="C73" i="14"/>
  <c r="C74" i="14"/>
  <c r="C75" i="14"/>
  <c r="C2" i="14"/>
  <c r="G3" i="8"/>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2" i="8"/>
  <c r="F3" i="8"/>
  <c r="F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2" i="8"/>
  <c r="E3" i="8"/>
  <c r="E4" i="8"/>
  <c r="E5" i="8"/>
  <c r="E6" i="8"/>
  <c r="E7" i="8"/>
  <c r="E8" i="8"/>
  <c r="E9" i="8"/>
  <c r="E10" i="8"/>
  <c r="E11" i="8"/>
  <c r="E12" i="8"/>
  <c r="E13" i="8"/>
  <c r="E14" i="8"/>
  <c r="E15" i="8"/>
  <c r="E16" i="8"/>
  <c r="E17" i="8"/>
  <c r="E18" i="8"/>
  <c r="E19" i="8"/>
  <c r="E20" i="8"/>
  <c r="E22" i="8"/>
  <c r="E23" i="8"/>
  <c r="E24" i="8"/>
  <c r="E27" i="8"/>
  <c r="E28" i="8"/>
  <c r="E29" i="8"/>
  <c r="E30" i="8"/>
  <c r="E31" i="8"/>
  <c r="E32" i="8"/>
  <c r="E33" i="8"/>
  <c r="E34" i="8"/>
  <c r="E35" i="8"/>
  <c r="E36" i="8"/>
  <c r="E37" i="8"/>
  <c r="E38" i="8"/>
  <c r="E39" i="8"/>
  <c r="E40" i="8"/>
  <c r="E41" i="8"/>
  <c r="E43" i="8"/>
  <c r="E45" i="8"/>
  <c r="E47" i="8"/>
  <c r="E48" i="8"/>
  <c r="E49" i="8"/>
  <c r="E50" i="8"/>
  <c r="E53" i="8"/>
  <c r="E55" i="8"/>
  <c r="E57" i="8"/>
  <c r="E58" i="8"/>
  <c r="E59" i="8"/>
  <c r="E60" i="8"/>
  <c r="E61" i="8"/>
  <c r="E62" i="8"/>
  <c r="E63" i="8"/>
  <c r="E64" i="8"/>
  <c r="E65" i="8"/>
  <c r="E66" i="8"/>
  <c r="E67" i="8"/>
  <c r="E68" i="8"/>
  <c r="E69" i="8"/>
  <c r="E70" i="8"/>
  <c r="E71" i="8"/>
  <c r="E72" i="8"/>
  <c r="E73" i="8"/>
  <c r="E74" i="8"/>
  <c r="E75" i="8"/>
  <c r="E2" i="8"/>
  <c r="D3"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2" i="8"/>
  <c r="C3" i="8"/>
  <c r="C4" i="8"/>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2" i="8"/>
  <c r="G3" i="13"/>
  <c r="G4" i="13"/>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2" i="13"/>
  <c r="F3" i="13"/>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2" i="13"/>
  <c r="E3" i="13"/>
  <c r="E4" i="13"/>
  <c r="E5" i="13"/>
  <c r="E6" i="13"/>
  <c r="E7" i="13"/>
  <c r="E8" i="13"/>
  <c r="E9" i="13"/>
  <c r="E10" i="13"/>
  <c r="E12" i="13"/>
  <c r="E13" i="13"/>
  <c r="E14" i="13"/>
  <c r="E15" i="13"/>
  <c r="E16" i="13"/>
  <c r="E17" i="13"/>
  <c r="E18" i="13"/>
  <c r="E19" i="13"/>
  <c r="E20" i="13"/>
  <c r="E21" i="13"/>
  <c r="E22" i="13"/>
  <c r="E23" i="13"/>
  <c r="E24" i="13"/>
  <c r="E25" i="13"/>
  <c r="E26" i="13"/>
  <c r="E27" i="13"/>
  <c r="E28" i="13"/>
  <c r="E29" i="13"/>
  <c r="E30" i="13"/>
  <c r="E31" i="13"/>
  <c r="E32" i="13"/>
  <c r="E33" i="13"/>
  <c r="E34" i="13"/>
  <c r="E35" i="13"/>
  <c r="E37" i="13"/>
  <c r="E38"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2" i="13"/>
  <c r="D3" i="13"/>
  <c r="D4"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2" i="13"/>
  <c r="C3" i="13"/>
  <c r="C4"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J71" i="13" s="1"/>
  <c r="C72" i="13"/>
  <c r="C73" i="13"/>
  <c r="C74" i="13"/>
  <c r="C75" i="13"/>
  <c r="C2" i="13"/>
  <c r="T3" i="7"/>
  <c r="T4" i="7"/>
  <c r="T5" i="7"/>
  <c r="T6" i="7"/>
  <c r="T7" i="7"/>
  <c r="T8" i="7"/>
  <c r="T9" i="7"/>
  <c r="T10" i="7"/>
  <c r="T11" i="7"/>
  <c r="T12" i="7"/>
  <c r="T13" i="7"/>
  <c r="T14" i="7"/>
  <c r="T15" i="7"/>
  <c r="T16" i="7"/>
  <c r="T17" i="7"/>
  <c r="T18" i="7"/>
  <c r="T19" i="7"/>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53" i="7"/>
  <c r="T54" i="7"/>
  <c r="T55" i="7"/>
  <c r="T56" i="7"/>
  <c r="T57" i="7"/>
  <c r="T58" i="7"/>
  <c r="T59" i="7"/>
  <c r="T60" i="7"/>
  <c r="T61" i="7"/>
  <c r="T62" i="7"/>
  <c r="T63" i="7"/>
  <c r="T64" i="7"/>
  <c r="T65" i="7"/>
  <c r="T66" i="7"/>
  <c r="T67" i="7"/>
  <c r="T68" i="7"/>
  <c r="T69" i="7"/>
  <c r="T70" i="7"/>
  <c r="T71" i="7"/>
  <c r="T72" i="7"/>
  <c r="T73" i="7"/>
  <c r="T74" i="7"/>
  <c r="T75" i="7"/>
  <c r="S3" i="7"/>
  <c r="S4" i="7"/>
  <c r="S5" i="7"/>
  <c r="S6" i="7"/>
  <c r="S7" i="7"/>
  <c r="S8" i="7"/>
  <c r="S9" i="7"/>
  <c r="S10" i="7"/>
  <c r="S11" i="7"/>
  <c r="S12" i="7"/>
  <c r="S13" i="7"/>
  <c r="S14" i="7"/>
  <c r="U14" i="7" s="1"/>
  <c r="V14" i="7" s="1"/>
  <c r="S15" i="7"/>
  <c r="S16" i="7"/>
  <c r="S17" i="7"/>
  <c r="S18" i="7"/>
  <c r="S19" i="7"/>
  <c r="S20" i="7"/>
  <c r="S22" i="7"/>
  <c r="S23" i="7"/>
  <c r="S24" i="7"/>
  <c r="S27" i="7"/>
  <c r="U27" i="7" s="1"/>
  <c r="V27" i="7" s="1"/>
  <c r="S28" i="7"/>
  <c r="S29" i="7"/>
  <c r="S30" i="7"/>
  <c r="S31" i="7"/>
  <c r="S32" i="7"/>
  <c r="S33" i="7"/>
  <c r="S34" i="7"/>
  <c r="S35" i="7"/>
  <c r="S36" i="7"/>
  <c r="S37" i="7"/>
  <c r="S38" i="7"/>
  <c r="S39" i="7"/>
  <c r="S40" i="7"/>
  <c r="S41" i="7"/>
  <c r="S43" i="7"/>
  <c r="S45" i="7"/>
  <c r="S47" i="7"/>
  <c r="S48" i="7"/>
  <c r="S49" i="7"/>
  <c r="S50" i="7"/>
  <c r="S53" i="7"/>
  <c r="S55" i="7"/>
  <c r="S57" i="7"/>
  <c r="S58" i="7"/>
  <c r="S59" i="7"/>
  <c r="S60" i="7"/>
  <c r="S61" i="7"/>
  <c r="S62" i="7"/>
  <c r="S63" i="7"/>
  <c r="S64" i="7"/>
  <c r="S65" i="7"/>
  <c r="S66" i="7"/>
  <c r="S67" i="7"/>
  <c r="S68" i="7"/>
  <c r="S69" i="7"/>
  <c r="S70" i="7"/>
  <c r="S71" i="7"/>
  <c r="S72" i="7"/>
  <c r="S73" i="7"/>
  <c r="S74" i="7"/>
  <c r="S75" i="7"/>
  <c r="Q3" i="7"/>
  <c r="Q4" i="7"/>
  <c r="Q5" i="7"/>
  <c r="Q6" i="7"/>
  <c r="Q7" i="7"/>
  <c r="Q8" i="7"/>
  <c r="Q9" i="7"/>
  <c r="Q10" i="7"/>
  <c r="Q11" i="7"/>
  <c r="Q12" i="7"/>
  <c r="Q13" i="7"/>
  <c r="Q14" i="7"/>
  <c r="Q15" i="7"/>
  <c r="Q16" i="7"/>
  <c r="Q17" i="7"/>
  <c r="Q18" i="7"/>
  <c r="Q19" i="7"/>
  <c r="Q20" i="7"/>
  <c r="Q21" i="7"/>
  <c r="Q22" i="7"/>
  <c r="Q23" i="7"/>
  <c r="Q24" i="7"/>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6" i="7"/>
  <c r="Q67" i="7"/>
  <c r="Q68" i="7"/>
  <c r="Q69" i="7"/>
  <c r="Q70" i="7"/>
  <c r="Q71" i="7"/>
  <c r="Q72" i="7"/>
  <c r="Q73" i="7"/>
  <c r="Q74" i="7"/>
  <c r="Q75" i="7"/>
  <c r="P3" i="7"/>
  <c r="P4" i="7"/>
  <c r="P5" i="7"/>
  <c r="P6" i="7"/>
  <c r="P7" i="7"/>
  <c r="P8" i="7"/>
  <c r="P9" i="7"/>
  <c r="P10" i="7"/>
  <c r="P11" i="7"/>
  <c r="P12" i="7"/>
  <c r="P13" i="7"/>
  <c r="P14" i="7"/>
  <c r="P15" i="7"/>
  <c r="P16" i="7"/>
  <c r="P17" i="7"/>
  <c r="P18" i="7"/>
  <c r="P19" i="7"/>
  <c r="P20" i="7"/>
  <c r="P22" i="7"/>
  <c r="P23" i="7"/>
  <c r="P24" i="7"/>
  <c r="P27" i="7"/>
  <c r="P28" i="7"/>
  <c r="P29" i="7"/>
  <c r="P30" i="7"/>
  <c r="P31" i="7"/>
  <c r="P32" i="7"/>
  <c r="P33" i="7"/>
  <c r="P34" i="7"/>
  <c r="P35" i="7"/>
  <c r="P36" i="7"/>
  <c r="P37" i="7"/>
  <c r="P38" i="7"/>
  <c r="P39" i="7"/>
  <c r="P40" i="7"/>
  <c r="P41" i="7"/>
  <c r="P43" i="7"/>
  <c r="P45" i="7"/>
  <c r="P47" i="7"/>
  <c r="P48" i="7"/>
  <c r="P49" i="7"/>
  <c r="P50" i="7"/>
  <c r="P53" i="7"/>
  <c r="P55" i="7"/>
  <c r="P57" i="7"/>
  <c r="P58" i="7"/>
  <c r="P59" i="7"/>
  <c r="P60" i="7"/>
  <c r="P61" i="7"/>
  <c r="P62" i="7"/>
  <c r="P63" i="7"/>
  <c r="P64" i="7"/>
  <c r="P65" i="7"/>
  <c r="P66" i="7"/>
  <c r="P67" i="7"/>
  <c r="P68" i="7"/>
  <c r="P69" i="7"/>
  <c r="P70" i="7"/>
  <c r="P71" i="7"/>
  <c r="P72" i="7"/>
  <c r="P73" i="7"/>
  <c r="P74" i="7"/>
  <c r="P75" i="7"/>
  <c r="T2" i="7"/>
  <c r="S2" i="7"/>
  <c r="U2" i="7" s="1"/>
  <c r="V2" i="7" s="1"/>
  <c r="Q2" i="7"/>
  <c r="R55" i="7"/>
  <c r="P2" i="7"/>
  <c r="J2" i="18"/>
  <c r="J38" i="13"/>
  <c r="G2" i="18"/>
  <c r="J35" i="13" l="1"/>
  <c r="H2" i="13"/>
  <c r="I2" i="13" s="1"/>
  <c r="R14" i="7"/>
  <c r="J29" i="13"/>
  <c r="J13" i="13"/>
  <c r="J69" i="13"/>
  <c r="J2" i="13"/>
  <c r="K2" i="13" s="1"/>
  <c r="L2" i="13" s="1"/>
  <c r="J56" i="13"/>
  <c r="J55" i="13"/>
  <c r="J24" i="13"/>
  <c r="J23" i="13"/>
  <c r="J8" i="13"/>
  <c r="J7" i="13"/>
  <c r="J70" i="13"/>
  <c r="J62" i="13"/>
  <c r="J61" i="13"/>
  <c r="J46" i="13"/>
  <c r="J45" i="13"/>
  <c r="J6" i="13"/>
  <c r="J68" i="13"/>
  <c r="J67" i="13"/>
  <c r="J52" i="13"/>
  <c r="J51" i="13"/>
  <c r="J21" i="13"/>
  <c r="J19" i="13"/>
  <c r="J3" i="13"/>
  <c r="J2" i="8"/>
  <c r="H2" i="8"/>
  <c r="J40" i="13"/>
  <c r="J42" i="13"/>
  <c r="J57" i="13"/>
  <c r="J25" i="13"/>
  <c r="J9" i="13"/>
  <c r="J53" i="13"/>
  <c r="J5" i="13"/>
  <c r="J20" i="13"/>
  <c r="J4" i="13"/>
  <c r="J75" i="13"/>
  <c r="J59" i="13"/>
  <c r="J43" i="13"/>
  <c r="J74" i="13"/>
  <c r="J58" i="13"/>
  <c r="J49" i="13"/>
  <c r="J17" i="13"/>
  <c r="J64" i="13"/>
  <c r="J48" i="13"/>
  <c r="J32" i="13"/>
  <c r="J16" i="13"/>
  <c r="J30" i="13"/>
  <c r="J14" i="13"/>
  <c r="J33" i="13"/>
  <c r="J65" i="13"/>
  <c r="J73" i="13"/>
  <c r="J54" i="13"/>
  <c r="J22" i="13"/>
  <c r="J66" i="13"/>
  <c r="J50" i="13"/>
  <c r="J34" i="13"/>
  <c r="J18" i="13"/>
  <c r="J27" i="13"/>
  <c r="J63" i="13"/>
  <c r="J47" i="13"/>
  <c r="J31" i="13"/>
  <c r="J15" i="13"/>
  <c r="J28" i="13"/>
  <c r="J44" i="13"/>
  <c r="J60" i="13"/>
  <c r="J10" i="13"/>
  <c r="J12" i="13"/>
  <c r="J26" i="13"/>
  <c r="R2" i="7"/>
  <c r="I2" i="8"/>
  <c r="K2" i="8"/>
  <c r="J2" i="16"/>
  <c r="I3" i="2" l="1"/>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2" i="2"/>
  <c r="N3" i="17"/>
  <c r="O3" i="17"/>
  <c r="P3" i="17"/>
  <c r="N4" i="17"/>
  <c r="O4" i="17"/>
  <c r="P4" i="17"/>
  <c r="N5" i="17"/>
  <c r="O5" i="17"/>
  <c r="P5" i="17"/>
  <c r="N6" i="17"/>
  <c r="O6" i="17"/>
  <c r="P6" i="17"/>
  <c r="N7" i="17"/>
  <c r="O7" i="17"/>
  <c r="P7" i="17"/>
  <c r="N8" i="17"/>
  <c r="O8" i="17"/>
  <c r="P8" i="17"/>
  <c r="N9" i="17"/>
  <c r="O9" i="17"/>
  <c r="P9" i="17"/>
  <c r="N10" i="17"/>
  <c r="O10" i="17"/>
  <c r="P10" i="17"/>
  <c r="N11" i="17"/>
  <c r="O11" i="17"/>
  <c r="P11" i="17"/>
  <c r="N12" i="17"/>
  <c r="O12" i="17"/>
  <c r="P12" i="17"/>
  <c r="N13" i="17"/>
  <c r="O13" i="17"/>
  <c r="P13" i="17"/>
  <c r="N14" i="17"/>
  <c r="O14" i="17"/>
  <c r="P14" i="17"/>
  <c r="N15" i="17"/>
  <c r="O15" i="17"/>
  <c r="P15" i="17"/>
  <c r="N16" i="17"/>
  <c r="O16" i="17"/>
  <c r="P16" i="17"/>
  <c r="N17" i="17"/>
  <c r="O17" i="17"/>
  <c r="P17" i="17"/>
  <c r="N18" i="17"/>
  <c r="O18" i="17"/>
  <c r="P18" i="17"/>
  <c r="N19" i="17"/>
  <c r="O19" i="17"/>
  <c r="P19" i="17"/>
  <c r="N20" i="17"/>
  <c r="O20" i="17"/>
  <c r="P20" i="17"/>
  <c r="N21" i="17"/>
  <c r="O21" i="17"/>
  <c r="P21" i="17"/>
  <c r="N22" i="17"/>
  <c r="O22" i="17"/>
  <c r="P22" i="17"/>
  <c r="N23" i="17"/>
  <c r="O23" i="17"/>
  <c r="P23" i="17"/>
  <c r="N24" i="17"/>
  <c r="O24" i="17"/>
  <c r="P24" i="17"/>
  <c r="N25" i="17"/>
  <c r="O25" i="17"/>
  <c r="P25" i="17"/>
  <c r="N26" i="17"/>
  <c r="O26" i="17"/>
  <c r="P26" i="17"/>
  <c r="N27" i="17"/>
  <c r="O27" i="17"/>
  <c r="P27" i="17"/>
  <c r="N28" i="17"/>
  <c r="O28" i="17"/>
  <c r="P28" i="17"/>
  <c r="N29" i="17"/>
  <c r="O29" i="17"/>
  <c r="P29" i="17"/>
  <c r="N30" i="17"/>
  <c r="O30" i="17"/>
  <c r="P30" i="17"/>
  <c r="N31" i="17"/>
  <c r="O31" i="17"/>
  <c r="P31" i="17"/>
  <c r="N32" i="17"/>
  <c r="O32" i="17"/>
  <c r="P32" i="17"/>
  <c r="N33" i="17"/>
  <c r="O33" i="17"/>
  <c r="P33" i="17"/>
  <c r="N34" i="17"/>
  <c r="O34" i="17"/>
  <c r="P34" i="17"/>
  <c r="N35" i="17"/>
  <c r="O35" i="17"/>
  <c r="P35" i="17"/>
  <c r="N36" i="17"/>
  <c r="O36" i="17"/>
  <c r="P36" i="17"/>
  <c r="N37" i="17"/>
  <c r="O37" i="17"/>
  <c r="P37" i="17"/>
  <c r="N38" i="17"/>
  <c r="O38" i="17"/>
  <c r="P38" i="17"/>
  <c r="N39" i="17"/>
  <c r="O39" i="17"/>
  <c r="P39" i="17"/>
  <c r="N40" i="17"/>
  <c r="O40" i="17"/>
  <c r="P40" i="17"/>
  <c r="N41" i="17"/>
  <c r="O41" i="17"/>
  <c r="P41" i="17"/>
  <c r="N42" i="17"/>
  <c r="O42" i="17"/>
  <c r="P42" i="17"/>
  <c r="N43" i="17"/>
  <c r="O43" i="17"/>
  <c r="P43" i="17"/>
  <c r="N44" i="17"/>
  <c r="O44" i="17"/>
  <c r="P44" i="17"/>
  <c r="N45" i="17"/>
  <c r="O45" i="17"/>
  <c r="P45" i="17"/>
  <c r="N46" i="17"/>
  <c r="O46" i="17"/>
  <c r="P46" i="17"/>
  <c r="N47" i="17"/>
  <c r="O47" i="17"/>
  <c r="P47" i="17"/>
  <c r="N48" i="17"/>
  <c r="O48" i="17"/>
  <c r="P48" i="17"/>
  <c r="N49" i="17"/>
  <c r="O49" i="17"/>
  <c r="P49" i="17"/>
  <c r="N50" i="17"/>
  <c r="O50" i="17"/>
  <c r="P50" i="17"/>
  <c r="N51" i="17"/>
  <c r="O51" i="17"/>
  <c r="P51" i="17"/>
  <c r="N52" i="17"/>
  <c r="O52" i="17"/>
  <c r="P52" i="17"/>
  <c r="N53" i="17"/>
  <c r="O53" i="17"/>
  <c r="P53" i="17"/>
  <c r="N54" i="17"/>
  <c r="O54" i="17"/>
  <c r="P54" i="17"/>
  <c r="N55" i="17"/>
  <c r="O55" i="17"/>
  <c r="P55" i="17"/>
  <c r="N56" i="17"/>
  <c r="O56" i="17"/>
  <c r="P56" i="17"/>
  <c r="N57" i="17"/>
  <c r="O57" i="17"/>
  <c r="P57" i="17"/>
  <c r="N58" i="17"/>
  <c r="O58" i="17"/>
  <c r="P58" i="17"/>
  <c r="N59" i="17"/>
  <c r="O59" i="17"/>
  <c r="P59" i="17"/>
  <c r="N60" i="17"/>
  <c r="O60" i="17"/>
  <c r="P60" i="17"/>
  <c r="N61" i="17"/>
  <c r="O61" i="17"/>
  <c r="P61" i="17"/>
  <c r="N62" i="17"/>
  <c r="O62" i="17"/>
  <c r="P62" i="17"/>
  <c r="N63" i="17"/>
  <c r="O63" i="17"/>
  <c r="P63" i="17"/>
  <c r="N64" i="17"/>
  <c r="O64" i="17"/>
  <c r="P64" i="17"/>
  <c r="N65" i="17"/>
  <c r="O65" i="17"/>
  <c r="P65" i="17"/>
  <c r="N66" i="17"/>
  <c r="O66" i="17"/>
  <c r="P66" i="17"/>
  <c r="N67" i="17"/>
  <c r="O67" i="17"/>
  <c r="P67" i="17"/>
  <c r="N68" i="17"/>
  <c r="O68" i="17"/>
  <c r="P68" i="17"/>
  <c r="N69" i="17"/>
  <c r="O69" i="17"/>
  <c r="P69" i="17"/>
  <c r="N70" i="17"/>
  <c r="O70" i="17"/>
  <c r="P70" i="17"/>
  <c r="N71" i="17"/>
  <c r="O71" i="17"/>
  <c r="P71" i="17"/>
  <c r="N72" i="17"/>
  <c r="O72" i="17"/>
  <c r="P72" i="17"/>
  <c r="N73" i="17"/>
  <c r="O73" i="17"/>
  <c r="P73" i="17"/>
  <c r="N74" i="17"/>
  <c r="O74" i="17"/>
  <c r="P74" i="17"/>
  <c r="N75" i="17"/>
  <c r="O75" i="17"/>
  <c r="P75" i="17"/>
  <c r="O2" i="17"/>
  <c r="P2" i="17"/>
  <c r="N2" i="17"/>
  <c r="R2" i="17"/>
  <c r="L3" i="17"/>
  <c r="L4" i="17"/>
  <c r="L5" i="17"/>
  <c r="L6" i="17"/>
  <c r="L7" i="17"/>
  <c r="L8" i="17"/>
  <c r="L9" i="17"/>
  <c r="L10" i="17"/>
  <c r="L11" i="17"/>
  <c r="L12" i="17"/>
  <c r="L13" i="17"/>
  <c r="L14" i="17"/>
  <c r="L15" i="17"/>
  <c r="L16" i="17"/>
  <c r="L17" i="17"/>
  <c r="L18" i="17"/>
  <c r="L19" i="17"/>
  <c r="L20" i="17"/>
  <c r="L21" i="17"/>
  <c r="L22" i="17"/>
  <c r="L23" i="17"/>
  <c r="L24" i="17"/>
  <c r="L25" i="17"/>
  <c r="L26" i="17"/>
  <c r="L27" i="17"/>
  <c r="L28" i="17"/>
  <c r="L29" i="17"/>
  <c r="L30" i="17"/>
  <c r="L31" i="17"/>
  <c r="L32" i="17"/>
  <c r="L33" i="17"/>
  <c r="L34" i="17"/>
  <c r="L35" i="17"/>
  <c r="L36" i="17"/>
  <c r="L37" i="17"/>
  <c r="L38" i="17"/>
  <c r="L39" i="17"/>
  <c r="L40" i="17"/>
  <c r="L41" i="17"/>
  <c r="L42" i="17"/>
  <c r="L43" i="17"/>
  <c r="L44" i="17"/>
  <c r="L45" i="17"/>
  <c r="L46" i="17"/>
  <c r="L47" i="17"/>
  <c r="L48" i="17"/>
  <c r="L49" i="17"/>
  <c r="L50" i="17"/>
  <c r="L51" i="17"/>
  <c r="L52" i="17"/>
  <c r="L53" i="17"/>
  <c r="L54" i="17"/>
  <c r="L55" i="17"/>
  <c r="L56" i="17"/>
  <c r="L57" i="17"/>
  <c r="L58" i="17"/>
  <c r="L59" i="17"/>
  <c r="L60" i="17"/>
  <c r="L61" i="17"/>
  <c r="L62" i="17"/>
  <c r="L63" i="17"/>
  <c r="L64" i="17"/>
  <c r="L65" i="17"/>
  <c r="L66" i="17"/>
  <c r="L67" i="17"/>
  <c r="L68" i="17"/>
  <c r="L69" i="17"/>
  <c r="L70" i="17"/>
  <c r="L71" i="17"/>
  <c r="L72" i="17"/>
  <c r="L73" i="17"/>
  <c r="L74" i="17"/>
  <c r="L75" i="17"/>
  <c r="L2" i="17"/>
  <c r="F2" i="2" l="1"/>
  <c r="G2" i="2" s="1"/>
  <c r="F3" i="2"/>
  <c r="G3" i="2" s="1"/>
  <c r="F4" i="2"/>
  <c r="F5" i="2"/>
  <c r="F6" i="2"/>
  <c r="G6" i="2" s="1"/>
  <c r="F7" i="2"/>
  <c r="G7" i="2" s="1"/>
  <c r="F8" i="2"/>
  <c r="G8" i="2" s="1"/>
  <c r="F9" i="2"/>
  <c r="F10" i="2"/>
  <c r="G10" i="2" s="1"/>
  <c r="F12" i="2"/>
  <c r="G12" i="2" s="1"/>
  <c r="F13" i="2"/>
  <c r="D13" i="5" s="1"/>
  <c r="F14" i="2"/>
  <c r="F15" i="2"/>
  <c r="G15" i="2" s="1"/>
  <c r="F16" i="2"/>
  <c r="G16" i="2" s="1"/>
  <c r="F17" i="2"/>
  <c r="F18" i="2"/>
  <c r="F19" i="2"/>
  <c r="F20" i="2"/>
  <c r="F21" i="2"/>
  <c r="F22" i="2"/>
  <c r="G22" i="2" s="1"/>
  <c r="F23" i="2"/>
  <c r="G23" i="2" s="1"/>
  <c r="F24" i="2"/>
  <c r="G24" i="2" s="1"/>
  <c r="F25" i="2"/>
  <c r="G25" i="2" s="1"/>
  <c r="F26" i="2"/>
  <c r="F27" i="2"/>
  <c r="F28" i="2"/>
  <c r="D28" i="5" s="1"/>
  <c r="F29" i="2"/>
  <c r="D29" i="5" s="1"/>
  <c r="F30" i="2"/>
  <c r="F31" i="2"/>
  <c r="G31" i="2" s="1"/>
  <c r="F32" i="2"/>
  <c r="G32" i="2" s="1"/>
  <c r="F33" i="2"/>
  <c r="F34" i="2"/>
  <c r="F35" i="2"/>
  <c r="F36" i="2"/>
  <c r="F37" i="2"/>
  <c r="F38" i="2"/>
  <c r="G38" i="2" s="1"/>
  <c r="F39" i="2"/>
  <c r="G39" i="2" s="1"/>
  <c r="F40" i="2"/>
  <c r="G40" i="2" s="1"/>
  <c r="F41" i="2"/>
  <c r="G41" i="2" s="1"/>
  <c r="F42" i="2"/>
  <c r="F43" i="2"/>
  <c r="F44" i="2"/>
  <c r="D44" i="5" s="1"/>
  <c r="F45" i="2"/>
  <c r="G45" i="2" s="1"/>
  <c r="F46" i="2"/>
  <c r="F47" i="2"/>
  <c r="G47" i="2" s="1"/>
  <c r="F48" i="2"/>
  <c r="G48" i="2" s="1"/>
  <c r="F49" i="2"/>
  <c r="F50" i="2"/>
  <c r="F51" i="2"/>
  <c r="F52" i="2"/>
  <c r="F53" i="2"/>
  <c r="F54" i="2"/>
  <c r="G54" i="2" s="1"/>
  <c r="F55" i="2"/>
  <c r="G55" i="2" s="1"/>
  <c r="F56" i="2"/>
  <c r="G56" i="2" s="1"/>
  <c r="F57" i="2"/>
  <c r="G57" i="2" s="1"/>
  <c r="F58" i="2"/>
  <c r="F59" i="2"/>
  <c r="F60" i="2"/>
  <c r="G60" i="2" s="1"/>
  <c r="F61" i="2"/>
  <c r="D61" i="5" s="1"/>
  <c r="F62" i="2"/>
  <c r="F63" i="2"/>
  <c r="G63" i="2" s="1"/>
  <c r="F64" i="2"/>
  <c r="G64" i="2" s="1"/>
  <c r="F65" i="2"/>
  <c r="F66" i="2"/>
  <c r="F67" i="2"/>
  <c r="F68" i="2"/>
  <c r="F69" i="2"/>
  <c r="F70" i="2"/>
  <c r="G70" i="2" s="1"/>
  <c r="F71" i="2"/>
  <c r="G71" i="2" s="1"/>
  <c r="F72" i="2"/>
  <c r="G72" i="2" s="1"/>
  <c r="F73" i="2"/>
  <c r="G73" i="2" s="1"/>
  <c r="F74" i="2"/>
  <c r="F75" i="2"/>
  <c r="R3" i="17"/>
  <c r="R4" i="17"/>
  <c r="R5" i="17"/>
  <c r="R6" i="17"/>
  <c r="R7" i="17"/>
  <c r="R8" i="17"/>
  <c r="R9" i="17"/>
  <c r="S9" i="17" s="1"/>
  <c r="T9" i="17" s="1"/>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S64" i="17" s="1"/>
  <c r="T64" i="17" s="1"/>
  <c r="R65" i="17"/>
  <c r="R66" i="17"/>
  <c r="R67" i="17"/>
  <c r="R68" i="17"/>
  <c r="R69" i="17"/>
  <c r="R70" i="17"/>
  <c r="R71" i="17"/>
  <c r="R72" i="17"/>
  <c r="R73" i="17"/>
  <c r="R74" i="17"/>
  <c r="R75" i="17"/>
  <c r="J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2" i="2"/>
  <c r="G4" i="2"/>
  <c r="G5" i="2"/>
  <c r="G9" i="2"/>
  <c r="G11" i="2"/>
  <c r="G14" i="2"/>
  <c r="G17" i="2"/>
  <c r="G18" i="2"/>
  <c r="G19" i="2"/>
  <c r="G20" i="2"/>
  <c r="G21" i="2"/>
  <c r="G26" i="2"/>
  <c r="G27" i="2"/>
  <c r="G30" i="2"/>
  <c r="G33" i="2"/>
  <c r="G34" i="2"/>
  <c r="G35" i="2"/>
  <c r="G36" i="2"/>
  <c r="G37" i="2"/>
  <c r="G42" i="2"/>
  <c r="G43" i="2"/>
  <c r="G46" i="2"/>
  <c r="G49" i="2"/>
  <c r="G50" i="2"/>
  <c r="G51" i="2"/>
  <c r="G52" i="2"/>
  <c r="G53" i="2"/>
  <c r="G58" i="2"/>
  <c r="G59" i="2"/>
  <c r="G62" i="2"/>
  <c r="G65" i="2"/>
  <c r="G66" i="2"/>
  <c r="G67" i="2"/>
  <c r="G68" i="2"/>
  <c r="G69" i="2"/>
  <c r="G74" i="2"/>
  <c r="G75" i="2"/>
  <c r="A3" i="5"/>
  <c r="B3"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3" i="16"/>
  <c r="B3" i="16"/>
  <c r="A4" i="16"/>
  <c r="B4" i="16"/>
  <c r="A5" i="16"/>
  <c r="B5" i="16"/>
  <c r="A6" i="16"/>
  <c r="B6" i="16"/>
  <c r="A7" i="16"/>
  <c r="B7" i="16"/>
  <c r="A8" i="16"/>
  <c r="B8" i="16"/>
  <c r="A9" i="16"/>
  <c r="B9" i="16"/>
  <c r="A10" i="16"/>
  <c r="B10" i="16"/>
  <c r="A11" i="16"/>
  <c r="B11" i="16"/>
  <c r="A12" i="16"/>
  <c r="B12" i="16"/>
  <c r="A13" i="16"/>
  <c r="B13" i="16"/>
  <c r="A14" i="16"/>
  <c r="B14" i="16"/>
  <c r="A15" i="16"/>
  <c r="B15" i="16"/>
  <c r="A16" i="16"/>
  <c r="B16" i="16"/>
  <c r="A17" i="16"/>
  <c r="B17" i="16"/>
  <c r="A18" i="16"/>
  <c r="B18" i="16"/>
  <c r="A19" i="16"/>
  <c r="B19" i="16"/>
  <c r="A20" i="16"/>
  <c r="B20" i="16"/>
  <c r="A21" i="16"/>
  <c r="B21" i="16"/>
  <c r="A22" i="16"/>
  <c r="B22" i="16"/>
  <c r="A23" i="16"/>
  <c r="B23" i="16"/>
  <c r="A24" i="16"/>
  <c r="B24" i="16"/>
  <c r="A25" i="16"/>
  <c r="B25" i="16"/>
  <c r="A26" i="16"/>
  <c r="B26" i="16"/>
  <c r="A27" i="16"/>
  <c r="B27" i="16"/>
  <c r="A28" i="16"/>
  <c r="B28" i="16"/>
  <c r="A29" i="16"/>
  <c r="B29" i="16"/>
  <c r="A30" i="16"/>
  <c r="B30" i="16"/>
  <c r="A31" i="16"/>
  <c r="B31" i="16"/>
  <c r="A32" i="16"/>
  <c r="B32" i="16"/>
  <c r="A33" i="16"/>
  <c r="B33" i="16"/>
  <c r="A34" i="16"/>
  <c r="B34" i="16"/>
  <c r="A35" i="16"/>
  <c r="B35" i="16"/>
  <c r="A36" i="16"/>
  <c r="B36" i="16"/>
  <c r="A37" i="16"/>
  <c r="B37" i="16"/>
  <c r="A38" i="16"/>
  <c r="B38" i="16"/>
  <c r="A39" i="16"/>
  <c r="B39" i="16"/>
  <c r="A40" i="16"/>
  <c r="B40" i="16"/>
  <c r="A41" i="16"/>
  <c r="B41" i="16"/>
  <c r="A42" i="16"/>
  <c r="B42" i="16"/>
  <c r="A43" i="16"/>
  <c r="B43" i="16"/>
  <c r="A44" i="16"/>
  <c r="B44" i="16"/>
  <c r="A45" i="16"/>
  <c r="B45" i="16"/>
  <c r="A46" i="16"/>
  <c r="B46" i="16"/>
  <c r="A47" i="16"/>
  <c r="B47" i="16"/>
  <c r="A48" i="16"/>
  <c r="B48" i="16"/>
  <c r="A49" i="16"/>
  <c r="B49" i="16"/>
  <c r="A50" i="16"/>
  <c r="B50" i="16"/>
  <c r="A51" i="16"/>
  <c r="B51" i="16"/>
  <c r="A52" i="16"/>
  <c r="B52" i="16"/>
  <c r="A53" i="16"/>
  <c r="B53" i="16"/>
  <c r="A54" i="16"/>
  <c r="B54" i="16"/>
  <c r="A55" i="16"/>
  <c r="B55" i="16"/>
  <c r="A56" i="16"/>
  <c r="B56" i="16"/>
  <c r="A57" i="16"/>
  <c r="B57" i="16"/>
  <c r="A58" i="16"/>
  <c r="B58" i="16"/>
  <c r="A59" i="16"/>
  <c r="B59" i="16"/>
  <c r="A60" i="16"/>
  <c r="B60" i="16"/>
  <c r="A61" i="16"/>
  <c r="B61" i="16"/>
  <c r="A62" i="16"/>
  <c r="B62" i="16"/>
  <c r="A63" i="16"/>
  <c r="B63" i="16"/>
  <c r="A64" i="16"/>
  <c r="B64" i="16"/>
  <c r="A65" i="16"/>
  <c r="B65" i="16"/>
  <c r="A66" i="16"/>
  <c r="B66" i="16"/>
  <c r="A67" i="16"/>
  <c r="B67" i="16"/>
  <c r="A68" i="16"/>
  <c r="B68" i="16"/>
  <c r="A69" i="16"/>
  <c r="B69" i="16"/>
  <c r="A70" i="16"/>
  <c r="B70" i="16"/>
  <c r="A71" i="16"/>
  <c r="B71" i="16"/>
  <c r="A72" i="16"/>
  <c r="B72" i="16"/>
  <c r="A73" i="16"/>
  <c r="B73" i="16"/>
  <c r="A74" i="16"/>
  <c r="B74" i="16"/>
  <c r="A75" i="16"/>
  <c r="B75" i="16"/>
  <c r="A3" i="13"/>
  <c r="B3" i="13"/>
  <c r="H3" i="13"/>
  <c r="I3" i="13" s="1"/>
  <c r="E3" i="16" s="1"/>
  <c r="K3" i="13"/>
  <c r="L3" i="13" s="1"/>
  <c r="A4" i="13"/>
  <c r="B4" i="13"/>
  <c r="H4" i="13"/>
  <c r="I4" i="13" s="1"/>
  <c r="E4" i="16" s="1"/>
  <c r="A5" i="13"/>
  <c r="B5" i="13"/>
  <c r="A6" i="13"/>
  <c r="B6" i="13"/>
  <c r="K6" i="13"/>
  <c r="L6" i="13" s="1"/>
  <c r="A7" i="13"/>
  <c r="B7" i="13"/>
  <c r="H7" i="13"/>
  <c r="I7" i="13" s="1"/>
  <c r="E7" i="16" s="1"/>
  <c r="K7" i="13"/>
  <c r="L7" i="13" s="1"/>
  <c r="A8" i="13"/>
  <c r="B8" i="13"/>
  <c r="A9" i="13"/>
  <c r="B9" i="13"/>
  <c r="A10" i="13"/>
  <c r="B10" i="13"/>
  <c r="K10" i="13"/>
  <c r="L10" i="13" s="1"/>
  <c r="A11" i="13"/>
  <c r="B11" i="13"/>
  <c r="A12" i="13"/>
  <c r="B12" i="13"/>
  <c r="H12" i="13"/>
  <c r="I12" i="13" s="1"/>
  <c r="E12" i="16" s="1"/>
  <c r="A13" i="13"/>
  <c r="B13" i="13"/>
  <c r="A14" i="13"/>
  <c r="B14" i="13"/>
  <c r="K14" i="13"/>
  <c r="L14" i="13" s="1"/>
  <c r="A15" i="13"/>
  <c r="B15" i="13"/>
  <c r="H15" i="13"/>
  <c r="I15" i="13" s="1"/>
  <c r="E15" i="16" s="1"/>
  <c r="K15" i="13"/>
  <c r="L15" i="13" s="1"/>
  <c r="A16" i="13"/>
  <c r="B16" i="13"/>
  <c r="H16" i="13"/>
  <c r="I16" i="13" s="1"/>
  <c r="E16" i="16" s="1"/>
  <c r="A17" i="13"/>
  <c r="B17" i="13"/>
  <c r="A18" i="13"/>
  <c r="B18" i="13"/>
  <c r="K18" i="13"/>
  <c r="L18" i="13" s="1"/>
  <c r="A19" i="13"/>
  <c r="B19" i="13"/>
  <c r="H19" i="13"/>
  <c r="I19" i="13" s="1"/>
  <c r="E19" i="16" s="1"/>
  <c r="K19" i="13"/>
  <c r="L19" i="13" s="1"/>
  <c r="A20" i="13"/>
  <c r="B20" i="13"/>
  <c r="H20" i="13"/>
  <c r="I20" i="13" s="1"/>
  <c r="E20" i="16" s="1"/>
  <c r="A21" i="13"/>
  <c r="B21" i="13"/>
  <c r="A22" i="13"/>
  <c r="B22" i="13"/>
  <c r="K22" i="13"/>
  <c r="L22" i="13" s="1"/>
  <c r="A23" i="13"/>
  <c r="B23" i="13"/>
  <c r="H23" i="13"/>
  <c r="I23" i="13" s="1"/>
  <c r="E23" i="16" s="1"/>
  <c r="K23" i="13"/>
  <c r="L23" i="13" s="1"/>
  <c r="A24" i="13"/>
  <c r="B24" i="13"/>
  <c r="H24" i="13"/>
  <c r="I24" i="13" s="1"/>
  <c r="E24" i="16" s="1"/>
  <c r="A25" i="13"/>
  <c r="B25" i="13"/>
  <c r="A26" i="13"/>
  <c r="B26" i="13"/>
  <c r="K26" i="13"/>
  <c r="L26" i="13" s="1"/>
  <c r="A27" i="13"/>
  <c r="B27" i="13"/>
  <c r="H27" i="13"/>
  <c r="I27" i="13" s="1"/>
  <c r="E27" i="16" s="1"/>
  <c r="K27" i="13"/>
  <c r="L27" i="13" s="1"/>
  <c r="A28" i="13"/>
  <c r="B28" i="13"/>
  <c r="H28" i="13"/>
  <c r="I28" i="13" s="1"/>
  <c r="E28" i="16" s="1"/>
  <c r="A29" i="13"/>
  <c r="B29" i="13"/>
  <c r="A30" i="13"/>
  <c r="B30" i="13"/>
  <c r="K30" i="13"/>
  <c r="L30" i="13" s="1"/>
  <c r="A31" i="13"/>
  <c r="B31" i="13"/>
  <c r="H31" i="13"/>
  <c r="I31" i="13" s="1"/>
  <c r="E31" i="16" s="1"/>
  <c r="K31" i="13"/>
  <c r="L31" i="13" s="1"/>
  <c r="A32" i="13"/>
  <c r="B32" i="13"/>
  <c r="H32" i="13"/>
  <c r="I32" i="13" s="1"/>
  <c r="E32" i="16" s="1"/>
  <c r="A33" i="13"/>
  <c r="B33" i="13"/>
  <c r="A34" i="13"/>
  <c r="B34" i="13"/>
  <c r="K34" i="13"/>
  <c r="L34" i="13" s="1"/>
  <c r="A35" i="13"/>
  <c r="B35" i="13"/>
  <c r="H35" i="13"/>
  <c r="I35" i="13" s="1"/>
  <c r="E35" i="16" s="1"/>
  <c r="K35" i="13"/>
  <c r="L35" i="13" s="1"/>
  <c r="A36" i="13"/>
  <c r="B36" i="13"/>
  <c r="A37" i="13"/>
  <c r="B37" i="13"/>
  <c r="J37" i="13"/>
  <c r="A38" i="13"/>
  <c r="B38" i="13"/>
  <c r="K38" i="13"/>
  <c r="L38" i="13" s="1"/>
  <c r="A39" i="13"/>
  <c r="B39" i="13"/>
  <c r="A40" i="13"/>
  <c r="B40" i="13"/>
  <c r="H40" i="13"/>
  <c r="I40" i="13" s="1"/>
  <c r="E40" i="16" s="1"/>
  <c r="A41" i="13"/>
  <c r="B41" i="13"/>
  <c r="J41" i="13"/>
  <c r="A42" i="13"/>
  <c r="B42" i="13"/>
  <c r="K42" i="13"/>
  <c r="L42" i="13" s="1"/>
  <c r="A43" i="13"/>
  <c r="B43" i="13"/>
  <c r="H43" i="13"/>
  <c r="I43" i="13" s="1"/>
  <c r="E43" i="16" s="1"/>
  <c r="K43" i="13"/>
  <c r="L43" i="13" s="1"/>
  <c r="A44" i="13"/>
  <c r="B44" i="13"/>
  <c r="H44" i="13"/>
  <c r="I44" i="13" s="1"/>
  <c r="E44" i="16" s="1"/>
  <c r="A45" i="13"/>
  <c r="B45" i="13"/>
  <c r="A46" i="13"/>
  <c r="B46" i="13"/>
  <c r="K46" i="13"/>
  <c r="L46" i="13" s="1"/>
  <c r="A47" i="13"/>
  <c r="B47" i="13"/>
  <c r="H47" i="13"/>
  <c r="I47" i="13" s="1"/>
  <c r="E47" i="16" s="1"/>
  <c r="K47" i="13"/>
  <c r="L47" i="13" s="1"/>
  <c r="A48" i="13"/>
  <c r="B48" i="13"/>
  <c r="H48" i="13"/>
  <c r="I48" i="13" s="1"/>
  <c r="E48" i="16" s="1"/>
  <c r="A49" i="13"/>
  <c r="B49" i="13"/>
  <c r="A50" i="13"/>
  <c r="B50" i="13"/>
  <c r="K50" i="13"/>
  <c r="L50" i="13" s="1"/>
  <c r="A51" i="13"/>
  <c r="B51" i="13"/>
  <c r="H51" i="13"/>
  <c r="I51" i="13" s="1"/>
  <c r="E51" i="16" s="1"/>
  <c r="K51" i="13"/>
  <c r="L51" i="13" s="1"/>
  <c r="A52" i="13"/>
  <c r="B52" i="13"/>
  <c r="H52" i="13"/>
  <c r="I52" i="13" s="1"/>
  <c r="E52" i="16" s="1"/>
  <c r="A53" i="13"/>
  <c r="B53" i="13"/>
  <c r="A54" i="13"/>
  <c r="B54" i="13"/>
  <c r="K54" i="13"/>
  <c r="L54" i="13" s="1"/>
  <c r="A55" i="13"/>
  <c r="B55" i="13"/>
  <c r="H55" i="13"/>
  <c r="I55" i="13" s="1"/>
  <c r="E55" i="16" s="1"/>
  <c r="K55" i="13"/>
  <c r="L55" i="13" s="1"/>
  <c r="A56" i="13"/>
  <c r="B56" i="13"/>
  <c r="H56" i="13"/>
  <c r="I56" i="13" s="1"/>
  <c r="E56" i="16" s="1"/>
  <c r="A57" i="13"/>
  <c r="B57" i="13"/>
  <c r="A58" i="13"/>
  <c r="B58" i="13"/>
  <c r="K58" i="13"/>
  <c r="L58" i="13" s="1"/>
  <c r="A59" i="13"/>
  <c r="B59" i="13"/>
  <c r="H59" i="13"/>
  <c r="I59" i="13" s="1"/>
  <c r="E59" i="16" s="1"/>
  <c r="K59" i="13"/>
  <c r="L59" i="13" s="1"/>
  <c r="A60" i="13"/>
  <c r="B60" i="13"/>
  <c r="H60" i="13"/>
  <c r="I60" i="13" s="1"/>
  <c r="E60" i="16" s="1"/>
  <c r="A61" i="13"/>
  <c r="B61" i="13"/>
  <c r="A62" i="13"/>
  <c r="B62" i="13"/>
  <c r="K62" i="13"/>
  <c r="L62" i="13" s="1"/>
  <c r="A63" i="13"/>
  <c r="B63" i="13"/>
  <c r="H63" i="13"/>
  <c r="I63" i="13" s="1"/>
  <c r="E63" i="16" s="1"/>
  <c r="K63" i="13"/>
  <c r="L63" i="13" s="1"/>
  <c r="A64" i="13"/>
  <c r="B64" i="13"/>
  <c r="H64" i="13"/>
  <c r="I64" i="13" s="1"/>
  <c r="E64" i="16" s="1"/>
  <c r="A65" i="13"/>
  <c r="B65" i="13"/>
  <c r="A66" i="13"/>
  <c r="B66" i="13"/>
  <c r="K66" i="13"/>
  <c r="L66" i="13" s="1"/>
  <c r="A67" i="13"/>
  <c r="B67" i="13"/>
  <c r="H67" i="13"/>
  <c r="I67" i="13" s="1"/>
  <c r="E67" i="16" s="1"/>
  <c r="K67" i="13"/>
  <c r="L67" i="13" s="1"/>
  <c r="A68" i="13"/>
  <c r="B68" i="13"/>
  <c r="H68" i="13"/>
  <c r="I68" i="13" s="1"/>
  <c r="E68" i="16" s="1"/>
  <c r="K68" i="13"/>
  <c r="L68" i="13" s="1"/>
  <c r="A69" i="13"/>
  <c r="B69" i="13"/>
  <c r="A70" i="13"/>
  <c r="B70" i="13"/>
  <c r="K70" i="13"/>
  <c r="L70" i="13" s="1"/>
  <c r="A71" i="13"/>
  <c r="B71" i="13"/>
  <c r="H71" i="13"/>
  <c r="I71" i="13" s="1"/>
  <c r="E71" i="16" s="1"/>
  <c r="K71" i="13"/>
  <c r="L71" i="13" s="1"/>
  <c r="A72" i="13"/>
  <c r="B72" i="13"/>
  <c r="J72" i="13"/>
  <c r="K72" i="13" s="1"/>
  <c r="L72" i="13" s="1"/>
  <c r="A73" i="13"/>
  <c r="B73" i="13"/>
  <c r="A74" i="13"/>
  <c r="B74" i="13"/>
  <c r="K74" i="13"/>
  <c r="L74" i="13" s="1"/>
  <c r="A75" i="13"/>
  <c r="B75" i="13"/>
  <c r="H75" i="13"/>
  <c r="I75" i="13" s="1"/>
  <c r="E75" i="16" s="1"/>
  <c r="K75" i="13"/>
  <c r="L75" i="13" s="1"/>
  <c r="A3" i="14"/>
  <c r="B3" i="14"/>
  <c r="A4" i="14"/>
  <c r="B4" i="14"/>
  <c r="A5" i="14"/>
  <c r="B5" i="14"/>
  <c r="A6" i="14"/>
  <c r="B6" i="14"/>
  <c r="J6" i="14"/>
  <c r="A7" i="14"/>
  <c r="B7" i="14"/>
  <c r="A8" i="14"/>
  <c r="B8" i="14"/>
  <c r="A9" i="14"/>
  <c r="B9" i="14"/>
  <c r="A10" i="14"/>
  <c r="B10" i="14"/>
  <c r="J10" i="14"/>
  <c r="A11" i="14"/>
  <c r="B11" i="14"/>
  <c r="H11" i="14"/>
  <c r="I11" i="14" s="1"/>
  <c r="G11" i="16" s="1"/>
  <c r="J11" i="14"/>
  <c r="A12" i="14"/>
  <c r="B12" i="14"/>
  <c r="A13" i="14"/>
  <c r="B13" i="14"/>
  <c r="A14" i="14"/>
  <c r="B14" i="14"/>
  <c r="J14" i="14"/>
  <c r="A15" i="14"/>
  <c r="B15" i="14"/>
  <c r="H15" i="14"/>
  <c r="I15" i="14" s="1"/>
  <c r="G15" i="16" s="1"/>
  <c r="J15" i="14"/>
  <c r="A16" i="14"/>
  <c r="B16" i="14"/>
  <c r="A17" i="14"/>
  <c r="B17" i="14"/>
  <c r="A18" i="14"/>
  <c r="B18" i="14"/>
  <c r="A19" i="14"/>
  <c r="B19" i="14"/>
  <c r="H19" i="14"/>
  <c r="I19" i="14" s="1"/>
  <c r="G19" i="16" s="1"/>
  <c r="J19" i="14"/>
  <c r="A20" i="14"/>
  <c r="B20" i="14"/>
  <c r="H20" i="14"/>
  <c r="I20" i="14" s="1"/>
  <c r="G20" i="16" s="1"/>
  <c r="A21" i="14"/>
  <c r="B21" i="14"/>
  <c r="A22" i="14"/>
  <c r="B22" i="14"/>
  <c r="A23" i="14"/>
  <c r="B23" i="14"/>
  <c r="H23" i="14"/>
  <c r="I23" i="14" s="1"/>
  <c r="G23" i="16" s="1"/>
  <c r="J23" i="14"/>
  <c r="A24" i="14"/>
  <c r="B24" i="14"/>
  <c r="H24" i="14"/>
  <c r="I24" i="14" s="1"/>
  <c r="G24" i="16" s="1"/>
  <c r="A25" i="14"/>
  <c r="B25" i="14"/>
  <c r="A26" i="14"/>
  <c r="B26" i="14"/>
  <c r="A27" i="14"/>
  <c r="B27" i="14"/>
  <c r="H27" i="14"/>
  <c r="I27" i="14" s="1"/>
  <c r="G27" i="16" s="1"/>
  <c r="J27" i="14"/>
  <c r="A28" i="14"/>
  <c r="B28" i="14"/>
  <c r="H28" i="14"/>
  <c r="I28" i="14" s="1"/>
  <c r="G28" i="16" s="1"/>
  <c r="A29" i="14"/>
  <c r="B29" i="14"/>
  <c r="A30" i="14"/>
  <c r="B30" i="14"/>
  <c r="J30" i="14"/>
  <c r="A31" i="14"/>
  <c r="B31" i="14"/>
  <c r="A32" i="14"/>
  <c r="B32" i="14"/>
  <c r="H32" i="14"/>
  <c r="I32" i="14" s="1"/>
  <c r="G32" i="16" s="1"/>
  <c r="A33" i="14"/>
  <c r="B33" i="14"/>
  <c r="A34" i="14"/>
  <c r="B34" i="14"/>
  <c r="A35" i="14"/>
  <c r="B35" i="14"/>
  <c r="H35" i="14"/>
  <c r="I35" i="14" s="1"/>
  <c r="G35" i="16" s="1"/>
  <c r="J35" i="14"/>
  <c r="A36" i="14"/>
  <c r="B36" i="14"/>
  <c r="A37" i="14"/>
  <c r="B37" i="14"/>
  <c r="A38" i="14"/>
  <c r="B38" i="14"/>
  <c r="J38" i="14"/>
  <c r="A39" i="14"/>
  <c r="B39" i="14"/>
  <c r="H39" i="14"/>
  <c r="I39" i="14" s="1"/>
  <c r="G39" i="16" s="1"/>
  <c r="J39" i="14"/>
  <c r="A40" i="14"/>
  <c r="B40" i="14"/>
  <c r="A41" i="14"/>
  <c r="B41" i="14"/>
  <c r="A42" i="14"/>
  <c r="B42" i="14"/>
  <c r="A43" i="14"/>
  <c r="B43" i="14"/>
  <c r="H43" i="14"/>
  <c r="I43" i="14" s="1"/>
  <c r="G43" i="16" s="1"/>
  <c r="J43" i="14"/>
  <c r="A44" i="14"/>
  <c r="B44" i="14"/>
  <c r="H44" i="14"/>
  <c r="I44" i="14" s="1"/>
  <c r="G44" i="16" s="1"/>
  <c r="A45" i="14"/>
  <c r="B45" i="14"/>
  <c r="A46" i="14"/>
  <c r="B46" i="14"/>
  <c r="J46" i="14"/>
  <c r="A47" i="14"/>
  <c r="B47" i="14"/>
  <c r="H47" i="14"/>
  <c r="I47" i="14" s="1"/>
  <c r="G47" i="16" s="1"/>
  <c r="J47" i="14"/>
  <c r="A48" i="14"/>
  <c r="B48" i="14"/>
  <c r="H48" i="14"/>
  <c r="I48" i="14" s="1"/>
  <c r="G48" i="16" s="1"/>
  <c r="A49" i="14"/>
  <c r="B49" i="14"/>
  <c r="A50" i="14"/>
  <c r="B50" i="14"/>
  <c r="J50" i="14"/>
  <c r="A51" i="14"/>
  <c r="B51" i="14"/>
  <c r="H51" i="14"/>
  <c r="I51" i="14" s="1"/>
  <c r="G51" i="16" s="1"/>
  <c r="J51" i="14"/>
  <c r="A52" i="14"/>
  <c r="B52" i="14"/>
  <c r="H52" i="14"/>
  <c r="I52" i="14" s="1"/>
  <c r="G52" i="16" s="1"/>
  <c r="A53" i="14"/>
  <c r="B53" i="14"/>
  <c r="A54" i="14"/>
  <c r="B54" i="14"/>
  <c r="J54" i="14"/>
  <c r="A55" i="14"/>
  <c r="B55" i="14"/>
  <c r="H55" i="14"/>
  <c r="I55" i="14" s="1"/>
  <c r="G55" i="16" s="1"/>
  <c r="J55" i="14"/>
  <c r="A56" i="14"/>
  <c r="B56" i="14"/>
  <c r="H56" i="14"/>
  <c r="I56" i="14" s="1"/>
  <c r="G56" i="16" s="1"/>
  <c r="A57" i="14"/>
  <c r="B57" i="14"/>
  <c r="A58" i="14"/>
  <c r="B58" i="14"/>
  <c r="A59" i="14"/>
  <c r="B59" i="14"/>
  <c r="H59" i="14"/>
  <c r="I59" i="14" s="1"/>
  <c r="G59" i="16" s="1"/>
  <c r="J59" i="14"/>
  <c r="A60" i="14"/>
  <c r="B60" i="14"/>
  <c r="H60" i="14"/>
  <c r="I60" i="14" s="1"/>
  <c r="G60" i="16" s="1"/>
  <c r="A61" i="14"/>
  <c r="B61" i="14"/>
  <c r="A62" i="14"/>
  <c r="B62" i="14"/>
  <c r="J62" i="14"/>
  <c r="A63" i="14"/>
  <c r="B63" i="14"/>
  <c r="H63" i="14"/>
  <c r="I63" i="14" s="1"/>
  <c r="G63" i="16" s="1"/>
  <c r="J63" i="14"/>
  <c r="A64" i="14"/>
  <c r="B64" i="14"/>
  <c r="H64" i="14"/>
  <c r="I64" i="14" s="1"/>
  <c r="G64" i="16" s="1"/>
  <c r="A65" i="14"/>
  <c r="B65" i="14"/>
  <c r="A66" i="14"/>
  <c r="B66" i="14"/>
  <c r="A67" i="14"/>
  <c r="B67" i="14"/>
  <c r="H67" i="14"/>
  <c r="I67" i="14" s="1"/>
  <c r="G67" i="16" s="1"/>
  <c r="J67" i="14"/>
  <c r="A68" i="14"/>
  <c r="B68" i="14"/>
  <c r="H68" i="14"/>
  <c r="I68" i="14" s="1"/>
  <c r="G68" i="16" s="1"/>
  <c r="A69" i="14"/>
  <c r="B69" i="14"/>
  <c r="A70" i="14"/>
  <c r="B70" i="14"/>
  <c r="J70" i="14"/>
  <c r="A71" i="14"/>
  <c r="B71" i="14"/>
  <c r="H71" i="14"/>
  <c r="I71" i="14" s="1"/>
  <c r="G71" i="16" s="1"/>
  <c r="J71" i="14"/>
  <c r="A72" i="14"/>
  <c r="B72" i="14"/>
  <c r="H72" i="14"/>
  <c r="I72" i="14" s="1"/>
  <c r="G72" i="16" s="1"/>
  <c r="A73" i="14"/>
  <c r="B73" i="14"/>
  <c r="A74" i="14"/>
  <c r="B74" i="14"/>
  <c r="J74" i="14"/>
  <c r="A75" i="14"/>
  <c r="B75" i="14"/>
  <c r="H75" i="14"/>
  <c r="I75" i="14" s="1"/>
  <c r="G75" i="16" s="1"/>
  <c r="J75" i="14"/>
  <c r="A3" i="8"/>
  <c r="B3" i="8"/>
  <c r="H3" i="8"/>
  <c r="I3" i="8" s="1"/>
  <c r="C3" i="16" s="1"/>
  <c r="A4" i="8"/>
  <c r="B4" i="8"/>
  <c r="A5" i="8"/>
  <c r="B5" i="8"/>
  <c r="H5" i="8"/>
  <c r="I5" i="8" s="1"/>
  <c r="C5" i="16" s="1"/>
  <c r="A6" i="8"/>
  <c r="B6" i="8"/>
  <c r="A7" i="8"/>
  <c r="B7" i="8"/>
  <c r="H7" i="8"/>
  <c r="I7" i="8" s="1"/>
  <c r="C7" i="16" s="1"/>
  <c r="A8" i="8"/>
  <c r="B8" i="8"/>
  <c r="A9" i="8"/>
  <c r="B9" i="8"/>
  <c r="H9" i="8"/>
  <c r="I9" i="8" s="1"/>
  <c r="C9" i="16" s="1"/>
  <c r="A10" i="8"/>
  <c r="B10" i="8"/>
  <c r="A11" i="8"/>
  <c r="B11" i="8"/>
  <c r="A12" i="8"/>
  <c r="B12" i="8"/>
  <c r="A13" i="8"/>
  <c r="B13" i="8"/>
  <c r="H13" i="8"/>
  <c r="I13" i="8" s="1"/>
  <c r="C13" i="16" s="1"/>
  <c r="A14" i="8"/>
  <c r="B14" i="8"/>
  <c r="A15" i="8"/>
  <c r="B15" i="8"/>
  <c r="H15" i="8"/>
  <c r="I15" i="8" s="1"/>
  <c r="C15" i="16" s="1"/>
  <c r="A16" i="8"/>
  <c r="B16" i="8"/>
  <c r="A17" i="8"/>
  <c r="B17" i="8"/>
  <c r="H17" i="8"/>
  <c r="I17" i="8" s="1"/>
  <c r="C17" i="16" s="1"/>
  <c r="A18" i="8"/>
  <c r="B18" i="8"/>
  <c r="A19" i="8"/>
  <c r="B19" i="8"/>
  <c r="A20" i="8"/>
  <c r="B20" i="8"/>
  <c r="A21" i="8"/>
  <c r="B21" i="8"/>
  <c r="A22" i="8"/>
  <c r="B22" i="8"/>
  <c r="A23" i="8"/>
  <c r="B23" i="8"/>
  <c r="H23" i="8"/>
  <c r="I23" i="8" s="1"/>
  <c r="C23" i="16" s="1"/>
  <c r="A24" i="8"/>
  <c r="B24" i="8"/>
  <c r="A25" i="8"/>
  <c r="B25" i="8"/>
  <c r="A26" i="8"/>
  <c r="B26" i="8"/>
  <c r="A27" i="8"/>
  <c r="B27" i="8"/>
  <c r="H27" i="8"/>
  <c r="I27" i="8" s="1"/>
  <c r="C27" i="16" s="1"/>
  <c r="A28" i="8"/>
  <c r="B28" i="8"/>
  <c r="H28" i="8"/>
  <c r="I28" i="8" s="1"/>
  <c r="C28" i="16" s="1"/>
  <c r="A29" i="8"/>
  <c r="B29" i="8"/>
  <c r="H29" i="8"/>
  <c r="I29" i="8" s="1"/>
  <c r="C29" i="16" s="1"/>
  <c r="A30" i="8"/>
  <c r="B30" i="8"/>
  <c r="A31" i="8"/>
  <c r="B31" i="8"/>
  <c r="H31" i="8"/>
  <c r="I31" i="8" s="1"/>
  <c r="C31" i="16" s="1"/>
  <c r="A32" i="8"/>
  <c r="B32" i="8"/>
  <c r="H32" i="8"/>
  <c r="I32" i="8" s="1"/>
  <c r="C32" i="16" s="1"/>
  <c r="A33" i="8"/>
  <c r="B33" i="8"/>
  <c r="H33" i="8"/>
  <c r="I33" i="8" s="1"/>
  <c r="C33" i="16" s="1"/>
  <c r="A34" i="8"/>
  <c r="B34" i="8"/>
  <c r="A35" i="8"/>
  <c r="B35" i="8"/>
  <c r="H35" i="8"/>
  <c r="I35" i="8" s="1"/>
  <c r="C35" i="16" s="1"/>
  <c r="A36" i="8"/>
  <c r="B36" i="8"/>
  <c r="H36" i="8"/>
  <c r="I36" i="8" s="1"/>
  <c r="C36" i="16" s="1"/>
  <c r="A37" i="8"/>
  <c r="B37" i="8"/>
  <c r="H37" i="8"/>
  <c r="I37" i="8" s="1"/>
  <c r="C37" i="16" s="1"/>
  <c r="A38" i="8"/>
  <c r="B38" i="8"/>
  <c r="A39" i="8"/>
  <c r="B39" i="8"/>
  <c r="A40" i="8"/>
  <c r="B40" i="8"/>
  <c r="H40" i="8"/>
  <c r="I40" i="8" s="1"/>
  <c r="C40" i="16" s="1"/>
  <c r="A41" i="8"/>
  <c r="B41" i="8"/>
  <c r="H41" i="8"/>
  <c r="I41" i="8" s="1"/>
  <c r="C41" i="16" s="1"/>
  <c r="A42" i="8"/>
  <c r="B42" i="8"/>
  <c r="A43" i="8"/>
  <c r="B43" i="8"/>
  <c r="H43" i="8"/>
  <c r="I43" i="8" s="1"/>
  <c r="C43" i="16" s="1"/>
  <c r="A44" i="8"/>
  <c r="B44" i="8"/>
  <c r="A45" i="8"/>
  <c r="B45" i="8"/>
  <c r="H45" i="8"/>
  <c r="I45" i="8" s="1"/>
  <c r="C45" i="16" s="1"/>
  <c r="A46" i="8"/>
  <c r="B46" i="8"/>
  <c r="A47" i="8"/>
  <c r="B47" i="8"/>
  <c r="H47" i="8"/>
  <c r="I47" i="8" s="1"/>
  <c r="C47" i="16" s="1"/>
  <c r="A48" i="8"/>
  <c r="B48" i="8"/>
  <c r="H48" i="8"/>
  <c r="I48" i="8" s="1"/>
  <c r="C48" i="16" s="1"/>
  <c r="A49" i="8"/>
  <c r="B49" i="8"/>
  <c r="H49" i="8"/>
  <c r="I49" i="8" s="1"/>
  <c r="C49" i="16" s="1"/>
  <c r="A50" i="8"/>
  <c r="B50" i="8"/>
  <c r="A51" i="8"/>
  <c r="B51" i="8"/>
  <c r="A52" i="8"/>
  <c r="B52" i="8"/>
  <c r="A53" i="8"/>
  <c r="B53" i="8"/>
  <c r="H53" i="8"/>
  <c r="I53" i="8" s="1"/>
  <c r="C53" i="16" s="1"/>
  <c r="A54" i="8"/>
  <c r="B54" i="8"/>
  <c r="A55" i="8"/>
  <c r="B55" i="8"/>
  <c r="A56" i="8"/>
  <c r="B56" i="8"/>
  <c r="A57" i="8"/>
  <c r="B57" i="8"/>
  <c r="H57" i="8"/>
  <c r="I57" i="8" s="1"/>
  <c r="C57" i="16" s="1"/>
  <c r="A58" i="8"/>
  <c r="B58" i="8"/>
  <c r="A59" i="8"/>
  <c r="B59" i="8"/>
  <c r="H59" i="8"/>
  <c r="I59" i="8" s="1"/>
  <c r="C59" i="16" s="1"/>
  <c r="A60" i="8"/>
  <c r="B60" i="8"/>
  <c r="A61" i="8"/>
  <c r="B61" i="8"/>
  <c r="H61" i="8"/>
  <c r="I61" i="8" s="1"/>
  <c r="C61" i="16" s="1"/>
  <c r="A62" i="8"/>
  <c r="B62" i="8"/>
  <c r="A63" i="8"/>
  <c r="B63" i="8"/>
  <c r="A64" i="8"/>
  <c r="B64" i="8"/>
  <c r="H64" i="8"/>
  <c r="I64" i="8" s="1"/>
  <c r="C64" i="16" s="1"/>
  <c r="A65" i="8"/>
  <c r="B65" i="8"/>
  <c r="H65" i="8"/>
  <c r="I65" i="8" s="1"/>
  <c r="C65" i="16" s="1"/>
  <c r="A66" i="8"/>
  <c r="B66" i="8"/>
  <c r="A67" i="8"/>
  <c r="B67" i="8"/>
  <c r="A68" i="8"/>
  <c r="B68" i="8"/>
  <c r="H68" i="8"/>
  <c r="I68" i="8" s="1"/>
  <c r="C68" i="16" s="1"/>
  <c r="A69" i="8"/>
  <c r="B69" i="8"/>
  <c r="H69" i="8"/>
  <c r="I69" i="8" s="1"/>
  <c r="C69" i="16" s="1"/>
  <c r="A70" i="8"/>
  <c r="B70" i="8"/>
  <c r="A71" i="8"/>
  <c r="B71" i="8"/>
  <c r="A72" i="8"/>
  <c r="B72" i="8"/>
  <c r="A73" i="8"/>
  <c r="B73" i="8"/>
  <c r="H73" i="8"/>
  <c r="I73" i="8" s="1"/>
  <c r="C73" i="16" s="1"/>
  <c r="A74" i="8"/>
  <c r="B74" i="8"/>
  <c r="A75" i="8"/>
  <c r="B75" i="8"/>
  <c r="H75" i="8"/>
  <c r="I75" i="8" s="1"/>
  <c r="C75" i="16" s="1"/>
  <c r="B75" i="7"/>
  <c r="A75" i="7"/>
  <c r="B74" i="7"/>
  <c r="A74" i="7"/>
  <c r="B73" i="7"/>
  <c r="A73" i="7"/>
  <c r="B72" i="7"/>
  <c r="A72" i="7"/>
  <c r="B71" i="7"/>
  <c r="A71" i="7"/>
  <c r="B70" i="7"/>
  <c r="A70" i="7"/>
  <c r="B69" i="7"/>
  <c r="A69" i="7"/>
  <c r="B68" i="7"/>
  <c r="A68" i="7"/>
  <c r="B67" i="7"/>
  <c r="A67" i="7"/>
  <c r="B66" i="7"/>
  <c r="A66" i="7"/>
  <c r="B65" i="7"/>
  <c r="A65" i="7"/>
  <c r="B64" i="7"/>
  <c r="A64" i="7"/>
  <c r="B63" i="7"/>
  <c r="A63" i="7"/>
  <c r="B62" i="7"/>
  <c r="A62" i="7"/>
  <c r="B61" i="7"/>
  <c r="A61" i="7"/>
  <c r="B60" i="7"/>
  <c r="A60" i="7"/>
  <c r="B59" i="7"/>
  <c r="A59" i="7"/>
  <c r="B58" i="7"/>
  <c r="A58" i="7"/>
  <c r="B57" i="7"/>
  <c r="A57" i="7"/>
  <c r="B56" i="7"/>
  <c r="A56" i="7"/>
  <c r="B55" i="7"/>
  <c r="A55" i="7"/>
  <c r="B54" i="7"/>
  <c r="A54" i="7"/>
  <c r="B53" i="7"/>
  <c r="A53" i="7"/>
  <c r="B52" i="7"/>
  <c r="A52" i="7"/>
  <c r="B51" i="7"/>
  <c r="A51" i="7"/>
  <c r="B50" i="7"/>
  <c r="A50" i="7"/>
  <c r="B49" i="7"/>
  <c r="A49" i="7"/>
  <c r="B48" i="7"/>
  <c r="A48" i="7"/>
  <c r="B47" i="7"/>
  <c r="A47" i="7"/>
  <c r="B46" i="7"/>
  <c r="A46" i="7"/>
  <c r="B45" i="7"/>
  <c r="A45" i="7"/>
  <c r="B44" i="7"/>
  <c r="A44" i="7"/>
  <c r="B43" i="7"/>
  <c r="A43" i="7"/>
  <c r="B42" i="7"/>
  <c r="A42" i="7"/>
  <c r="B41" i="7"/>
  <c r="A41" i="7"/>
  <c r="B40" i="7"/>
  <c r="A40" i="7"/>
  <c r="B39" i="7"/>
  <c r="A39" i="7"/>
  <c r="B38" i="7"/>
  <c r="A38" i="7"/>
  <c r="B37" i="7"/>
  <c r="A37" i="7"/>
  <c r="B36" i="7"/>
  <c r="A36" i="7"/>
  <c r="B35" i="7"/>
  <c r="A35" i="7"/>
  <c r="B34" i="7"/>
  <c r="A34" i="7"/>
  <c r="B33" i="7"/>
  <c r="A33" i="7"/>
  <c r="B32" i="7"/>
  <c r="A32" i="7"/>
  <c r="B31" i="7"/>
  <c r="A31" i="7"/>
  <c r="B30" i="7"/>
  <c r="A30" i="7"/>
  <c r="B29" i="7"/>
  <c r="A29" i="7"/>
  <c r="B28" i="7"/>
  <c r="A28" i="7"/>
  <c r="B27" i="7"/>
  <c r="A27" i="7"/>
  <c r="B26" i="7"/>
  <c r="A26" i="7"/>
  <c r="B25" i="7"/>
  <c r="A25" i="7"/>
  <c r="B24" i="7"/>
  <c r="A24" i="7"/>
  <c r="B23" i="7"/>
  <c r="A23" i="7"/>
  <c r="B22" i="7"/>
  <c r="A22" i="7"/>
  <c r="B21" i="7"/>
  <c r="A21" i="7"/>
  <c r="B20" i="7"/>
  <c r="A20" i="7"/>
  <c r="B19" i="7"/>
  <c r="A19" i="7"/>
  <c r="B18" i="7"/>
  <c r="A18" i="7"/>
  <c r="B17" i="7"/>
  <c r="A17" i="7"/>
  <c r="B16" i="7"/>
  <c r="A16" i="7"/>
  <c r="B15" i="7"/>
  <c r="A15" i="7"/>
  <c r="B14" i="7"/>
  <c r="A14" i="7"/>
  <c r="B13" i="7"/>
  <c r="A13" i="7"/>
  <c r="B12" i="7"/>
  <c r="A12" i="7"/>
  <c r="B11" i="7"/>
  <c r="A11" i="7"/>
  <c r="B10" i="7"/>
  <c r="A10" i="7"/>
  <c r="B9" i="7"/>
  <c r="A9" i="7"/>
  <c r="B8" i="7"/>
  <c r="A8" i="7"/>
  <c r="B7" i="7"/>
  <c r="A7" i="7"/>
  <c r="B6" i="7"/>
  <c r="A6" i="7"/>
  <c r="B5" i="7"/>
  <c r="A5" i="7"/>
  <c r="B4" i="7"/>
  <c r="A4" i="7"/>
  <c r="B3" i="7"/>
  <c r="A3" i="7"/>
  <c r="R3" i="7"/>
  <c r="I3" i="16" s="1"/>
  <c r="U4" i="7"/>
  <c r="V4" i="7" s="1"/>
  <c r="R5" i="7"/>
  <c r="I5" i="16" s="1"/>
  <c r="U6" i="7"/>
  <c r="V6" i="7" s="1"/>
  <c r="R7" i="7"/>
  <c r="I7" i="16" s="1"/>
  <c r="U8" i="7"/>
  <c r="V8" i="7" s="1"/>
  <c r="R9" i="7"/>
  <c r="I9" i="16" s="1"/>
  <c r="U10" i="7"/>
  <c r="V10" i="7" s="1"/>
  <c r="R11" i="7"/>
  <c r="I11" i="16" s="1"/>
  <c r="U12" i="7"/>
  <c r="V12" i="7" s="1"/>
  <c r="R13" i="7"/>
  <c r="I13" i="16" s="1"/>
  <c r="R15" i="7"/>
  <c r="I15" i="16" s="1"/>
  <c r="U16" i="7"/>
  <c r="V16" i="7" s="1"/>
  <c r="R17" i="7"/>
  <c r="I17" i="16" s="1"/>
  <c r="U18" i="7"/>
  <c r="V18" i="7" s="1"/>
  <c r="R19" i="7"/>
  <c r="I19" i="16" s="1"/>
  <c r="U20" i="7"/>
  <c r="V20" i="7" s="1"/>
  <c r="U22" i="7"/>
  <c r="V22" i="7" s="1"/>
  <c r="R23" i="7"/>
  <c r="I23" i="16" s="1"/>
  <c r="U24" i="7"/>
  <c r="V24" i="7" s="1"/>
  <c r="R27" i="7"/>
  <c r="I27" i="16" s="1"/>
  <c r="U28" i="7"/>
  <c r="V28" i="7" s="1"/>
  <c r="R29" i="7"/>
  <c r="I29" i="16" s="1"/>
  <c r="U30" i="7"/>
  <c r="V30" i="7" s="1"/>
  <c r="R31" i="7"/>
  <c r="I31" i="16" s="1"/>
  <c r="U32" i="7"/>
  <c r="V32" i="7" s="1"/>
  <c r="R33" i="7"/>
  <c r="I33" i="16" s="1"/>
  <c r="U34" i="7"/>
  <c r="V34" i="7" s="1"/>
  <c r="R35" i="7"/>
  <c r="I35" i="16" s="1"/>
  <c r="U36" i="7"/>
  <c r="V36" i="7" s="1"/>
  <c r="R37" i="7"/>
  <c r="I37" i="16" s="1"/>
  <c r="U38" i="7"/>
  <c r="V38" i="7" s="1"/>
  <c r="R39" i="7"/>
  <c r="I39" i="16" s="1"/>
  <c r="U40" i="7"/>
  <c r="V40" i="7" s="1"/>
  <c r="R41" i="7"/>
  <c r="I41" i="16" s="1"/>
  <c r="R43" i="7"/>
  <c r="I43" i="16" s="1"/>
  <c r="R45" i="7"/>
  <c r="I45" i="16" s="1"/>
  <c r="R47" i="7"/>
  <c r="I47" i="16" s="1"/>
  <c r="U48" i="7"/>
  <c r="V48" i="7" s="1"/>
  <c r="R49" i="7"/>
  <c r="I49" i="16" s="1"/>
  <c r="U50" i="7"/>
  <c r="V50" i="7" s="1"/>
  <c r="R53" i="7"/>
  <c r="I53" i="16" s="1"/>
  <c r="I55" i="16"/>
  <c r="R57" i="7"/>
  <c r="I57" i="16" s="1"/>
  <c r="U58" i="7"/>
  <c r="V58" i="7" s="1"/>
  <c r="R59" i="7"/>
  <c r="I59" i="16" s="1"/>
  <c r="U60" i="7"/>
  <c r="V60" i="7" s="1"/>
  <c r="R61" i="7"/>
  <c r="I61" i="16" s="1"/>
  <c r="U62" i="7"/>
  <c r="V62" i="7" s="1"/>
  <c r="R63" i="7"/>
  <c r="I63" i="16" s="1"/>
  <c r="U64" i="7"/>
  <c r="V64" i="7" s="1"/>
  <c r="R65" i="7"/>
  <c r="I65" i="16" s="1"/>
  <c r="U66" i="7"/>
  <c r="V66" i="7" s="1"/>
  <c r="R67" i="7"/>
  <c r="I67" i="16" s="1"/>
  <c r="U68" i="7"/>
  <c r="V68" i="7" s="1"/>
  <c r="R69" i="7"/>
  <c r="I69" i="16" s="1"/>
  <c r="U70" i="7"/>
  <c r="V70" i="7" s="1"/>
  <c r="R71" i="7"/>
  <c r="I71" i="16" s="1"/>
  <c r="U72" i="7"/>
  <c r="V72" i="7" s="1"/>
  <c r="R73" i="7"/>
  <c r="I73" i="16" s="1"/>
  <c r="U74" i="7"/>
  <c r="V74" i="7" s="1"/>
  <c r="R75" i="7"/>
  <c r="I75" i="16" s="1"/>
  <c r="G3" i="18"/>
  <c r="I3" i="18" s="1"/>
  <c r="I3" i="5" s="1"/>
  <c r="H3" i="18"/>
  <c r="J3" i="18"/>
  <c r="L3" i="18" s="1"/>
  <c r="K3" i="18"/>
  <c r="O3" i="18"/>
  <c r="P3" i="18"/>
  <c r="Q3" i="18" s="1"/>
  <c r="K3" i="5" s="1"/>
  <c r="R3" i="18"/>
  <c r="S3" i="18"/>
  <c r="T3" i="18"/>
  <c r="U3" i="18" s="1"/>
  <c r="G4" i="18"/>
  <c r="H4" i="18"/>
  <c r="J4" i="18"/>
  <c r="K4" i="18"/>
  <c r="O4" i="18"/>
  <c r="Q4" i="18" s="1"/>
  <c r="K4" i="5" s="1"/>
  <c r="P4" i="18"/>
  <c r="R4" i="18"/>
  <c r="S4" i="18"/>
  <c r="G5" i="18"/>
  <c r="H5" i="18"/>
  <c r="J5" i="18"/>
  <c r="K5" i="18"/>
  <c r="P5" i="18"/>
  <c r="S5" i="18"/>
  <c r="G6" i="18"/>
  <c r="I6" i="18" s="1"/>
  <c r="I6" i="5" s="1"/>
  <c r="H6" i="18"/>
  <c r="J6" i="18"/>
  <c r="K6" i="18"/>
  <c r="P6" i="18"/>
  <c r="S6" i="18"/>
  <c r="G7" i="18"/>
  <c r="H7" i="18"/>
  <c r="J7" i="18"/>
  <c r="L7" i="18" s="1"/>
  <c r="K7" i="18"/>
  <c r="P7" i="18"/>
  <c r="S7" i="18"/>
  <c r="G8" i="18"/>
  <c r="J8" i="18"/>
  <c r="P8" i="18"/>
  <c r="S8" i="18"/>
  <c r="G9" i="18"/>
  <c r="H9" i="18"/>
  <c r="I9" i="18" s="1"/>
  <c r="I9" i="5" s="1"/>
  <c r="J9" i="18"/>
  <c r="K9" i="18"/>
  <c r="L9" i="18" s="1"/>
  <c r="P9" i="18"/>
  <c r="S9" i="18"/>
  <c r="G10" i="18"/>
  <c r="I10" i="18" s="1"/>
  <c r="I10" i="5" s="1"/>
  <c r="H10" i="18"/>
  <c r="J10" i="18"/>
  <c r="K10" i="18"/>
  <c r="L10" i="18"/>
  <c r="P10" i="18"/>
  <c r="S10" i="18"/>
  <c r="G11" i="18"/>
  <c r="I11" i="18" s="1"/>
  <c r="I11" i="5" s="1"/>
  <c r="H11" i="18"/>
  <c r="J11" i="18"/>
  <c r="K11" i="18"/>
  <c r="L11" i="18"/>
  <c r="P11" i="18"/>
  <c r="S11" i="18"/>
  <c r="G12" i="18"/>
  <c r="H12" i="18"/>
  <c r="J12" i="18"/>
  <c r="K12" i="18"/>
  <c r="P12" i="18"/>
  <c r="S12" i="18"/>
  <c r="G13" i="18"/>
  <c r="H13" i="18"/>
  <c r="J13" i="18"/>
  <c r="K13" i="18"/>
  <c r="O13" i="18"/>
  <c r="Q13" i="18" s="1"/>
  <c r="K13" i="5" s="1"/>
  <c r="P13" i="18"/>
  <c r="R13" i="18"/>
  <c r="T13" i="18" s="1"/>
  <c r="U13" i="18" s="1"/>
  <c r="S13" i="18"/>
  <c r="G14" i="18"/>
  <c r="I14" i="18" s="1"/>
  <c r="I14" i="5" s="1"/>
  <c r="H14" i="18"/>
  <c r="J14" i="18"/>
  <c r="K14" i="18"/>
  <c r="P14" i="18"/>
  <c r="S14" i="18"/>
  <c r="G15" i="18"/>
  <c r="H15" i="18"/>
  <c r="J15" i="18"/>
  <c r="L15" i="18" s="1"/>
  <c r="K15" i="18"/>
  <c r="O15" i="18"/>
  <c r="P15" i="18"/>
  <c r="R15" i="18"/>
  <c r="T15" i="18" s="1"/>
  <c r="U15" i="18" s="1"/>
  <c r="S15" i="18"/>
  <c r="G16" i="18"/>
  <c r="J16" i="18"/>
  <c r="P16" i="18"/>
  <c r="S16" i="18"/>
  <c r="G17" i="18"/>
  <c r="H17" i="18"/>
  <c r="I17" i="18" s="1"/>
  <c r="I17" i="5" s="1"/>
  <c r="J17" i="18"/>
  <c r="K17" i="18"/>
  <c r="L17" i="18"/>
  <c r="O17" i="18"/>
  <c r="Q17" i="18" s="1"/>
  <c r="K17" i="5" s="1"/>
  <c r="P17" i="18"/>
  <c r="R17" i="18"/>
  <c r="S17" i="18"/>
  <c r="G18" i="18"/>
  <c r="I18" i="18" s="1"/>
  <c r="I18" i="5" s="1"/>
  <c r="H18" i="18"/>
  <c r="J18" i="18"/>
  <c r="L18" i="18" s="1"/>
  <c r="K18" i="18"/>
  <c r="P18" i="18"/>
  <c r="S18" i="18"/>
  <c r="G19" i="18"/>
  <c r="J19" i="18"/>
  <c r="O19" i="18"/>
  <c r="Q19" i="18" s="1"/>
  <c r="K19" i="5" s="1"/>
  <c r="P19" i="18"/>
  <c r="R19" i="18"/>
  <c r="S19" i="18"/>
  <c r="T19" i="18"/>
  <c r="U19" i="18" s="1"/>
  <c r="G20" i="18"/>
  <c r="H20" i="18"/>
  <c r="J20" i="18"/>
  <c r="K20" i="18"/>
  <c r="P20" i="18"/>
  <c r="S20" i="18"/>
  <c r="G21" i="18"/>
  <c r="H21" i="18"/>
  <c r="J21" i="18"/>
  <c r="K21" i="18"/>
  <c r="O21" i="18"/>
  <c r="Q21" i="18" s="1"/>
  <c r="K21" i="5" s="1"/>
  <c r="P21" i="18"/>
  <c r="R21" i="18"/>
  <c r="S21" i="18"/>
  <c r="T21" i="18"/>
  <c r="U21" i="18" s="1"/>
  <c r="G22" i="18"/>
  <c r="J22" i="18"/>
  <c r="P22" i="18"/>
  <c r="S22" i="18"/>
  <c r="G23" i="18"/>
  <c r="H23" i="18"/>
  <c r="J23" i="18"/>
  <c r="K23" i="18"/>
  <c r="L23" i="18"/>
  <c r="P23" i="18"/>
  <c r="S23" i="18"/>
  <c r="G24" i="18"/>
  <c r="I24" i="18" s="1"/>
  <c r="I24" i="5" s="1"/>
  <c r="H24" i="18"/>
  <c r="J24" i="18"/>
  <c r="K24" i="18"/>
  <c r="P24" i="18"/>
  <c r="S24" i="18"/>
  <c r="G25" i="18"/>
  <c r="I25" i="18" s="1"/>
  <c r="I25" i="5" s="1"/>
  <c r="H25" i="18"/>
  <c r="J25" i="18"/>
  <c r="K25" i="18"/>
  <c r="L25" i="18"/>
  <c r="P25" i="18"/>
  <c r="S25" i="18"/>
  <c r="G26" i="18"/>
  <c r="J26" i="18"/>
  <c r="O26" i="18"/>
  <c r="P26" i="18"/>
  <c r="R26" i="18"/>
  <c r="S26" i="18"/>
  <c r="G27" i="18"/>
  <c r="I27" i="18" s="1"/>
  <c r="I27" i="5" s="1"/>
  <c r="H27" i="18"/>
  <c r="J27" i="18"/>
  <c r="L27" i="18" s="1"/>
  <c r="K27" i="18"/>
  <c r="P27" i="18"/>
  <c r="S27" i="18"/>
  <c r="G28" i="18"/>
  <c r="H28" i="18"/>
  <c r="J28" i="18"/>
  <c r="K28" i="18"/>
  <c r="P28" i="18"/>
  <c r="S28" i="18"/>
  <c r="G29" i="18"/>
  <c r="H29" i="18"/>
  <c r="J29" i="18"/>
  <c r="K29" i="18"/>
  <c r="P29" i="18"/>
  <c r="S29" i="18"/>
  <c r="G30" i="18"/>
  <c r="H30" i="18"/>
  <c r="I30" i="18"/>
  <c r="I30" i="5" s="1"/>
  <c r="J30" i="18"/>
  <c r="K30" i="18"/>
  <c r="O30" i="18"/>
  <c r="P30" i="18"/>
  <c r="Q30" i="18" s="1"/>
  <c r="K30" i="5" s="1"/>
  <c r="R30" i="18"/>
  <c r="T30" i="18" s="1"/>
  <c r="U30" i="18" s="1"/>
  <c r="S30" i="18"/>
  <c r="G31" i="18"/>
  <c r="J31" i="18"/>
  <c r="P31" i="18"/>
  <c r="S31" i="18"/>
  <c r="G32" i="18"/>
  <c r="I32" i="18" s="1"/>
  <c r="I32" i="5" s="1"/>
  <c r="H32" i="18"/>
  <c r="J32" i="18"/>
  <c r="K32" i="18"/>
  <c r="P32" i="18"/>
  <c r="S32" i="18"/>
  <c r="G33" i="18"/>
  <c r="I33" i="18" s="1"/>
  <c r="I33" i="5" s="1"/>
  <c r="H33" i="18"/>
  <c r="J33" i="18"/>
  <c r="K33" i="18"/>
  <c r="L33" i="18"/>
  <c r="O33" i="18"/>
  <c r="Q33" i="18" s="1"/>
  <c r="K33" i="5" s="1"/>
  <c r="P33" i="18"/>
  <c r="R33" i="18"/>
  <c r="S33" i="18"/>
  <c r="G34" i="18"/>
  <c r="H34" i="18"/>
  <c r="I34" i="18"/>
  <c r="I34" i="5" s="1"/>
  <c r="J34" i="18"/>
  <c r="K34" i="18"/>
  <c r="L34" i="18"/>
  <c r="P34" i="18"/>
  <c r="S34" i="18"/>
  <c r="G35" i="18"/>
  <c r="H35" i="18"/>
  <c r="I35" i="18"/>
  <c r="I35" i="5" s="1"/>
  <c r="J35" i="18"/>
  <c r="L35" i="18" s="1"/>
  <c r="K35" i="18"/>
  <c r="P35" i="18"/>
  <c r="S35" i="18"/>
  <c r="G36" i="18"/>
  <c r="H36" i="18"/>
  <c r="J36" i="18"/>
  <c r="K36" i="18"/>
  <c r="L36" i="18" s="1"/>
  <c r="P36" i="18"/>
  <c r="S36" i="18"/>
  <c r="G37" i="18"/>
  <c r="H37" i="18"/>
  <c r="J37" i="18"/>
  <c r="K37" i="18"/>
  <c r="O37" i="18"/>
  <c r="Q37" i="18" s="1"/>
  <c r="K37" i="5" s="1"/>
  <c r="P37" i="18"/>
  <c r="R37" i="18"/>
  <c r="T37" i="18" s="1"/>
  <c r="U37" i="18" s="1"/>
  <c r="S37" i="18"/>
  <c r="G38" i="18"/>
  <c r="H38" i="18"/>
  <c r="I38" i="18"/>
  <c r="I38" i="5" s="1"/>
  <c r="J38" i="18"/>
  <c r="K38" i="18"/>
  <c r="O38" i="18"/>
  <c r="P38" i="18"/>
  <c r="Q38" i="18" s="1"/>
  <c r="K38" i="5" s="1"/>
  <c r="R38" i="18"/>
  <c r="T38" i="18" s="1"/>
  <c r="U38" i="18" s="1"/>
  <c r="S38" i="18"/>
  <c r="G39" i="18"/>
  <c r="H39" i="18"/>
  <c r="J39" i="18"/>
  <c r="K39" i="18"/>
  <c r="L39" i="18" s="1"/>
  <c r="P39" i="18"/>
  <c r="S39" i="18"/>
  <c r="G40" i="18"/>
  <c r="H40" i="18"/>
  <c r="I40" i="18"/>
  <c r="I40" i="5" s="1"/>
  <c r="J40" i="18"/>
  <c r="K40" i="18"/>
  <c r="P40" i="18"/>
  <c r="S40" i="18"/>
  <c r="G41" i="18"/>
  <c r="H41" i="18"/>
  <c r="I41" i="18"/>
  <c r="I41" i="5" s="1"/>
  <c r="J41" i="18"/>
  <c r="L41" i="18" s="1"/>
  <c r="K41" i="18"/>
  <c r="P41" i="18"/>
  <c r="S41" i="18"/>
  <c r="G42" i="18"/>
  <c r="H42" i="18"/>
  <c r="I42" i="18"/>
  <c r="I42" i="5" s="1"/>
  <c r="J42" i="18"/>
  <c r="K42" i="18"/>
  <c r="L42" i="18"/>
  <c r="P42" i="18"/>
  <c r="S42" i="18"/>
  <c r="G43" i="18"/>
  <c r="H43" i="18"/>
  <c r="I43" i="18"/>
  <c r="I43" i="5" s="1"/>
  <c r="J43" i="18"/>
  <c r="L43" i="18" s="1"/>
  <c r="K43" i="18"/>
  <c r="P43" i="18"/>
  <c r="S43" i="18"/>
  <c r="G44" i="18"/>
  <c r="H44" i="18"/>
  <c r="J44" i="18"/>
  <c r="K44" i="18"/>
  <c r="L44" i="18" s="1"/>
  <c r="P44" i="18"/>
  <c r="S44" i="18"/>
  <c r="G45" i="18"/>
  <c r="H45" i="18"/>
  <c r="J45" i="18"/>
  <c r="K45" i="18"/>
  <c r="P45" i="18"/>
  <c r="S45" i="18"/>
  <c r="G46" i="18"/>
  <c r="I46" i="18" s="1"/>
  <c r="I46" i="5" s="1"/>
  <c r="H46" i="18"/>
  <c r="J46" i="18"/>
  <c r="K46" i="18"/>
  <c r="P46" i="18"/>
  <c r="S46" i="18"/>
  <c r="G47" i="18"/>
  <c r="H47" i="18"/>
  <c r="J47" i="18"/>
  <c r="L47" i="18" s="1"/>
  <c r="K47" i="18"/>
  <c r="P47" i="18"/>
  <c r="S47" i="18"/>
  <c r="G48" i="18"/>
  <c r="I48" i="18" s="1"/>
  <c r="I48" i="5" s="1"/>
  <c r="H48" i="18"/>
  <c r="J48" i="18"/>
  <c r="K48" i="18"/>
  <c r="P48" i="18"/>
  <c r="S48" i="18"/>
  <c r="G49" i="18"/>
  <c r="H49" i="18"/>
  <c r="I49" i="18" s="1"/>
  <c r="I49" i="5" s="1"/>
  <c r="J49" i="18"/>
  <c r="K49" i="18"/>
  <c r="L49" i="18"/>
  <c r="P49" i="18"/>
  <c r="S49" i="18"/>
  <c r="G50" i="18"/>
  <c r="H50" i="18"/>
  <c r="I50" i="18"/>
  <c r="I50" i="5" s="1"/>
  <c r="J50" i="18"/>
  <c r="L50" i="18" s="1"/>
  <c r="K50" i="18"/>
  <c r="P50" i="18"/>
  <c r="S50" i="18"/>
  <c r="G51" i="18"/>
  <c r="H51" i="18"/>
  <c r="I51" i="18"/>
  <c r="I51" i="5" s="1"/>
  <c r="J51" i="18"/>
  <c r="K51" i="18"/>
  <c r="L51" i="18"/>
  <c r="P51" i="18"/>
  <c r="S51" i="18"/>
  <c r="G52" i="18"/>
  <c r="H52" i="18"/>
  <c r="J52" i="18"/>
  <c r="K52" i="18"/>
  <c r="O52" i="18"/>
  <c r="Q52" i="18" s="1"/>
  <c r="K52" i="5" s="1"/>
  <c r="P52" i="18"/>
  <c r="R52" i="18"/>
  <c r="S52" i="18"/>
  <c r="G53" i="18"/>
  <c r="J53" i="18"/>
  <c r="O53" i="18"/>
  <c r="P53" i="18"/>
  <c r="Q53" i="18"/>
  <c r="K53" i="5" s="1"/>
  <c r="R53" i="18"/>
  <c r="T53" i="18" s="1"/>
  <c r="U53" i="18" s="1"/>
  <c r="S53" i="18"/>
  <c r="G54" i="18"/>
  <c r="H54" i="18"/>
  <c r="I54" i="18" s="1"/>
  <c r="I54" i="5" s="1"/>
  <c r="J54" i="18"/>
  <c r="K54" i="18"/>
  <c r="O54" i="18"/>
  <c r="P54" i="18"/>
  <c r="R54" i="18"/>
  <c r="S54" i="18"/>
  <c r="T54" i="18"/>
  <c r="U54" i="18" s="1"/>
  <c r="G55" i="18"/>
  <c r="H55" i="18"/>
  <c r="J55" i="18"/>
  <c r="L55" i="18" s="1"/>
  <c r="K55" i="18"/>
  <c r="P55" i="18"/>
  <c r="S55" i="18"/>
  <c r="G56" i="18"/>
  <c r="I56" i="18" s="1"/>
  <c r="I56" i="5" s="1"/>
  <c r="H56" i="18"/>
  <c r="J56" i="18"/>
  <c r="K56" i="18"/>
  <c r="P56" i="18"/>
  <c r="S56" i="18"/>
  <c r="G57" i="18"/>
  <c r="H57" i="18"/>
  <c r="I57" i="18"/>
  <c r="I57" i="5" s="1"/>
  <c r="J57" i="18"/>
  <c r="K57" i="18"/>
  <c r="L57" i="18"/>
  <c r="O57" i="18"/>
  <c r="Q57" i="18" s="1"/>
  <c r="K57" i="5" s="1"/>
  <c r="P57" i="18"/>
  <c r="R57" i="18"/>
  <c r="S57" i="18"/>
  <c r="G58" i="18"/>
  <c r="I58" i="18" s="1"/>
  <c r="I58" i="5" s="1"/>
  <c r="H58" i="18"/>
  <c r="J58" i="18"/>
  <c r="L58" i="18" s="1"/>
  <c r="K58" i="18"/>
  <c r="O58" i="18"/>
  <c r="P58" i="18"/>
  <c r="R58" i="18"/>
  <c r="S58" i="18"/>
  <c r="G59" i="18"/>
  <c r="I59" i="18" s="1"/>
  <c r="I59" i="5" s="1"/>
  <c r="H59" i="18"/>
  <c r="J59" i="18"/>
  <c r="K59" i="18"/>
  <c r="L59" i="18" s="1"/>
  <c r="O59" i="18"/>
  <c r="Q59" i="18" s="1"/>
  <c r="K59" i="5" s="1"/>
  <c r="P59" i="18"/>
  <c r="R59" i="18"/>
  <c r="T59" i="18" s="1"/>
  <c r="U59" i="18" s="1"/>
  <c r="S59" i="18"/>
  <c r="G60" i="18"/>
  <c r="H60" i="18"/>
  <c r="J60" i="18"/>
  <c r="K60" i="18"/>
  <c r="L60" i="18" s="1"/>
  <c r="P60" i="18"/>
  <c r="S60" i="18"/>
  <c r="G61" i="18"/>
  <c r="H61" i="18"/>
  <c r="J61" i="18"/>
  <c r="K61" i="18"/>
  <c r="P61" i="18"/>
  <c r="S61" i="18"/>
  <c r="G62" i="18"/>
  <c r="I62" i="18" s="1"/>
  <c r="I62" i="5" s="1"/>
  <c r="H62" i="18"/>
  <c r="J62" i="18"/>
  <c r="K62" i="18"/>
  <c r="O62" i="18"/>
  <c r="P62" i="18"/>
  <c r="Q62" i="18" s="1"/>
  <c r="K62" i="5" s="1"/>
  <c r="R62" i="18"/>
  <c r="T62" i="18" s="1"/>
  <c r="U62" i="18" s="1"/>
  <c r="S62" i="18"/>
  <c r="G63" i="18"/>
  <c r="H63" i="18"/>
  <c r="J63" i="18"/>
  <c r="L63" i="18" s="1"/>
  <c r="K63" i="18"/>
  <c r="P63" i="18"/>
  <c r="S63" i="18"/>
  <c r="G64" i="18"/>
  <c r="I64" i="18" s="1"/>
  <c r="I64" i="5" s="1"/>
  <c r="H64" i="18"/>
  <c r="J64" i="18"/>
  <c r="K64" i="18"/>
  <c r="O64" i="18"/>
  <c r="P64" i="18"/>
  <c r="R64" i="18"/>
  <c r="T64" i="18" s="1"/>
  <c r="S64" i="18"/>
  <c r="G65" i="18"/>
  <c r="H65" i="18"/>
  <c r="I65" i="18" s="1"/>
  <c r="I65" i="5" s="1"/>
  <c r="J65" i="18"/>
  <c r="L65" i="18" s="1"/>
  <c r="K65" i="18"/>
  <c r="O65" i="18"/>
  <c r="Q65" i="18" s="1"/>
  <c r="K65" i="5" s="1"/>
  <c r="P65" i="18"/>
  <c r="R65" i="18"/>
  <c r="S65" i="18"/>
  <c r="G66" i="18"/>
  <c r="H66" i="18"/>
  <c r="I66" i="18"/>
  <c r="I66" i="5" s="1"/>
  <c r="J66" i="18"/>
  <c r="L66" i="18" s="1"/>
  <c r="K66" i="18"/>
  <c r="O66" i="18"/>
  <c r="P66" i="18"/>
  <c r="R66" i="18"/>
  <c r="S66" i="18"/>
  <c r="G67" i="18"/>
  <c r="I67" i="18" s="1"/>
  <c r="I67" i="5" s="1"/>
  <c r="H67" i="18"/>
  <c r="J67" i="18"/>
  <c r="K67" i="18"/>
  <c r="L67" i="18"/>
  <c r="O67" i="18"/>
  <c r="P67" i="18"/>
  <c r="Q67" i="18"/>
  <c r="K67" i="5" s="1"/>
  <c r="R67" i="18"/>
  <c r="T67" i="18" s="1"/>
  <c r="U67" i="18" s="1"/>
  <c r="S67" i="18"/>
  <c r="G68" i="18"/>
  <c r="H68" i="18"/>
  <c r="J68" i="18"/>
  <c r="K68" i="18"/>
  <c r="L68" i="18" s="1"/>
  <c r="P68" i="18"/>
  <c r="S68" i="18"/>
  <c r="G69" i="18"/>
  <c r="H69" i="18"/>
  <c r="J69" i="18"/>
  <c r="K69" i="18"/>
  <c r="P69" i="18"/>
  <c r="S69" i="18"/>
  <c r="G70" i="18"/>
  <c r="I70" i="18" s="1"/>
  <c r="I70" i="5" s="1"/>
  <c r="H70" i="18"/>
  <c r="J70" i="18"/>
  <c r="K70" i="18"/>
  <c r="O70" i="18"/>
  <c r="P70" i="18"/>
  <c r="R70" i="18"/>
  <c r="T70" i="18" s="1"/>
  <c r="U70" i="18" s="1"/>
  <c r="S70" i="18"/>
  <c r="G71" i="18"/>
  <c r="H71" i="18"/>
  <c r="J71" i="18"/>
  <c r="K71" i="18"/>
  <c r="L71" i="18"/>
  <c r="P71" i="18"/>
  <c r="S71" i="18"/>
  <c r="G72" i="18"/>
  <c r="I72" i="18" s="1"/>
  <c r="I72" i="5" s="1"/>
  <c r="H72" i="18"/>
  <c r="J72" i="18"/>
  <c r="K72" i="18"/>
  <c r="O72" i="18"/>
  <c r="P72" i="18"/>
  <c r="R72" i="18"/>
  <c r="T72" i="18" s="1"/>
  <c r="S72" i="18"/>
  <c r="G73" i="18"/>
  <c r="H73" i="18"/>
  <c r="I73" i="18"/>
  <c r="I73" i="5" s="1"/>
  <c r="J73" i="18"/>
  <c r="K73" i="18"/>
  <c r="L73" i="18"/>
  <c r="O73" i="18"/>
  <c r="Q73" i="18" s="1"/>
  <c r="K73" i="5" s="1"/>
  <c r="P73" i="18"/>
  <c r="R73" i="18"/>
  <c r="S73" i="18"/>
  <c r="G74" i="18"/>
  <c r="I74" i="18" s="1"/>
  <c r="I74" i="5" s="1"/>
  <c r="H74" i="18"/>
  <c r="J74" i="18"/>
  <c r="L74" i="18" s="1"/>
  <c r="K74" i="18"/>
  <c r="O74" i="18"/>
  <c r="P74" i="18"/>
  <c r="R74" i="18"/>
  <c r="S74" i="18"/>
  <c r="G75" i="18"/>
  <c r="J75" i="18"/>
  <c r="P75" i="18"/>
  <c r="S75" i="18"/>
  <c r="A3" i="18"/>
  <c r="B3" i="18"/>
  <c r="A4" i="18"/>
  <c r="B4" i="18"/>
  <c r="A5" i="18"/>
  <c r="B5" i="18"/>
  <c r="A6" i="18"/>
  <c r="B6" i="18"/>
  <c r="A7" i="18"/>
  <c r="B7" i="18"/>
  <c r="A8" i="18"/>
  <c r="B8" i="18"/>
  <c r="A9" i="18"/>
  <c r="B9" i="18"/>
  <c r="A10" i="18"/>
  <c r="B10" i="18"/>
  <c r="A11" i="18"/>
  <c r="B11" i="18"/>
  <c r="A12" i="18"/>
  <c r="B12" i="18"/>
  <c r="A13" i="18"/>
  <c r="B13" i="18"/>
  <c r="A14" i="18"/>
  <c r="B14" i="18"/>
  <c r="A15" i="18"/>
  <c r="B15" i="18"/>
  <c r="A16" i="18"/>
  <c r="B16" i="18"/>
  <c r="A17" i="18"/>
  <c r="B17" i="18"/>
  <c r="A18" i="18"/>
  <c r="B18" i="18"/>
  <c r="A19" i="18"/>
  <c r="B19" i="18"/>
  <c r="A20" i="18"/>
  <c r="B20" i="18"/>
  <c r="A21" i="18"/>
  <c r="B21" i="18"/>
  <c r="A22" i="18"/>
  <c r="B22" i="18"/>
  <c r="A23" i="18"/>
  <c r="B23" i="18"/>
  <c r="A24" i="18"/>
  <c r="B24" i="18"/>
  <c r="A25" i="18"/>
  <c r="B25" i="18"/>
  <c r="A26" i="18"/>
  <c r="B26" i="18"/>
  <c r="A27" i="18"/>
  <c r="B27" i="18"/>
  <c r="A28" i="18"/>
  <c r="B28" i="18"/>
  <c r="A29" i="18"/>
  <c r="B29" i="18"/>
  <c r="A30" i="18"/>
  <c r="B30" i="18"/>
  <c r="A31" i="18"/>
  <c r="B31" i="18"/>
  <c r="A32" i="18"/>
  <c r="B32" i="18"/>
  <c r="A33" i="18"/>
  <c r="B33" i="18"/>
  <c r="A34" i="18"/>
  <c r="B34" i="18"/>
  <c r="A35" i="18"/>
  <c r="B35" i="18"/>
  <c r="A36" i="18"/>
  <c r="B36" i="18"/>
  <c r="A37" i="18"/>
  <c r="B37" i="18"/>
  <c r="A38" i="18"/>
  <c r="B38" i="18"/>
  <c r="A39" i="18"/>
  <c r="B39" i="18"/>
  <c r="A40" i="18"/>
  <c r="B40" i="18"/>
  <c r="A41" i="18"/>
  <c r="B41" i="18"/>
  <c r="A42" i="18"/>
  <c r="B42" i="18"/>
  <c r="A43" i="18"/>
  <c r="B43" i="18"/>
  <c r="A44" i="18"/>
  <c r="B44" i="18"/>
  <c r="A45" i="18"/>
  <c r="B45" i="18"/>
  <c r="A46" i="18"/>
  <c r="B46" i="18"/>
  <c r="A47" i="18"/>
  <c r="B47" i="18"/>
  <c r="A48" i="18"/>
  <c r="B48" i="18"/>
  <c r="A49" i="18"/>
  <c r="B49" i="18"/>
  <c r="A50" i="18"/>
  <c r="B50" i="18"/>
  <c r="A51" i="18"/>
  <c r="B51" i="18"/>
  <c r="A52" i="18"/>
  <c r="B52" i="18"/>
  <c r="A53" i="18"/>
  <c r="B53" i="18"/>
  <c r="A54" i="18"/>
  <c r="B54" i="18"/>
  <c r="A55" i="18"/>
  <c r="B55" i="18"/>
  <c r="A56" i="18"/>
  <c r="B56" i="18"/>
  <c r="A57" i="18"/>
  <c r="B57" i="18"/>
  <c r="A58" i="18"/>
  <c r="B58" i="18"/>
  <c r="A59" i="18"/>
  <c r="B59" i="18"/>
  <c r="A60" i="18"/>
  <c r="B60" i="18"/>
  <c r="A61" i="18"/>
  <c r="B61" i="18"/>
  <c r="A62" i="18"/>
  <c r="B62" i="18"/>
  <c r="A63" i="18"/>
  <c r="B63" i="18"/>
  <c r="A64" i="18"/>
  <c r="B64" i="18"/>
  <c r="A65" i="18"/>
  <c r="B65" i="18"/>
  <c r="A66" i="18"/>
  <c r="B66" i="18"/>
  <c r="A67" i="18"/>
  <c r="B67" i="18"/>
  <c r="A68" i="18"/>
  <c r="B68" i="18"/>
  <c r="A69" i="18"/>
  <c r="B69" i="18"/>
  <c r="A70" i="18"/>
  <c r="B70" i="18"/>
  <c r="A71" i="18"/>
  <c r="B71" i="18"/>
  <c r="A72" i="18"/>
  <c r="B72" i="18"/>
  <c r="A73" i="18"/>
  <c r="B73" i="18"/>
  <c r="A74" i="18"/>
  <c r="B74" i="18"/>
  <c r="A75" i="18"/>
  <c r="B75" i="18"/>
  <c r="H3" i="17"/>
  <c r="I3" i="17"/>
  <c r="J3" i="17"/>
  <c r="M3" i="17" s="1"/>
  <c r="G3" i="5" s="1"/>
  <c r="K3" i="17"/>
  <c r="Q3" i="17"/>
  <c r="H4" i="17"/>
  <c r="I4" i="17"/>
  <c r="J4" i="17"/>
  <c r="K4" i="17"/>
  <c r="Q4" i="17"/>
  <c r="S4" i="17" s="1"/>
  <c r="H5" i="17"/>
  <c r="I5" i="17"/>
  <c r="J5" i="17"/>
  <c r="K5" i="17"/>
  <c r="Q5" i="17"/>
  <c r="S5" i="17" s="1"/>
  <c r="H6" i="17"/>
  <c r="I6" i="17"/>
  <c r="J6" i="17"/>
  <c r="K6" i="17"/>
  <c r="Q6" i="17"/>
  <c r="H7" i="17"/>
  <c r="I7" i="17"/>
  <c r="J7" i="17"/>
  <c r="K7" i="17"/>
  <c r="M7" i="17"/>
  <c r="G7" i="5" s="1"/>
  <c r="Q7" i="17"/>
  <c r="H8" i="17"/>
  <c r="I8" i="17"/>
  <c r="M8" i="17" s="1"/>
  <c r="G8" i="5" s="1"/>
  <c r="J8" i="17"/>
  <c r="K8" i="17"/>
  <c r="Q8" i="17"/>
  <c r="H9" i="17"/>
  <c r="M9" i="17" s="1"/>
  <c r="G9" i="5" s="1"/>
  <c r="I9" i="17"/>
  <c r="J9" i="17"/>
  <c r="K9" i="17"/>
  <c r="Q9" i="17"/>
  <c r="H10" i="17"/>
  <c r="I10" i="17"/>
  <c r="M10" i="17" s="1"/>
  <c r="G10" i="5" s="1"/>
  <c r="J10" i="17"/>
  <c r="K10" i="17"/>
  <c r="Q10" i="17"/>
  <c r="S10" i="17"/>
  <c r="H11" i="17"/>
  <c r="I11" i="17"/>
  <c r="J11" i="17"/>
  <c r="M11" i="17" s="1"/>
  <c r="G11" i="5" s="1"/>
  <c r="K11" i="17"/>
  <c r="Q11" i="17"/>
  <c r="H12" i="17"/>
  <c r="I12" i="17"/>
  <c r="J12" i="17"/>
  <c r="K12" i="17"/>
  <c r="M12" i="17" s="1"/>
  <c r="G12" i="5" s="1"/>
  <c r="Q12" i="17"/>
  <c r="H13" i="17"/>
  <c r="I13" i="17"/>
  <c r="M13" i="17" s="1"/>
  <c r="G13" i="5" s="1"/>
  <c r="J13" i="17"/>
  <c r="K13" i="17"/>
  <c r="Q13" i="17"/>
  <c r="S13" i="17"/>
  <c r="T13" i="17" s="1"/>
  <c r="H14" i="17"/>
  <c r="I14" i="17"/>
  <c r="J14" i="17"/>
  <c r="K14" i="17"/>
  <c r="Q14" i="17"/>
  <c r="H15" i="17"/>
  <c r="I15" i="17"/>
  <c r="J15" i="17"/>
  <c r="K15" i="17"/>
  <c r="Q15" i="17"/>
  <c r="S15" i="17"/>
  <c r="H16" i="17"/>
  <c r="I16" i="17"/>
  <c r="J16" i="17"/>
  <c r="K16" i="17"/>
  <c r="M16" i="17"/>
  <c r="G16" i="5" s="1"/>
  <c r="Q16" i="17"/>
  <c r="H17" i="17"/>
  <c r="I17" i="17"/>
  <c r="J17" i="17"/>
  <c r="K17" i="17"/>
  <c r="Q17" i="17"/>
  <c r="H18" i="17"/>
  <c r="M18" i="17" s="1"/>
  <c r="G18" i="5" s="1"/>
  <c r="I18" i="17"/>
  <c r="J18" i="17"/>
  <c r="K18" i="17"/>
  <c r="Q18" i="17"/>
  <c r="H19" i="17"/>
  <c r="M19" i="17" s="1"/>
  <c r="G19" i="5" s="1"/>
  <c r="I19" i="17"/>
  <c r="J19" i="17"/>
  <c r="K19" i="17"/>
  <c r="Q19" i="17"/>
  <c r="H20" i="17"/>
  <c r="I20" i="17"/>
  <c r="J20" i="17"/>
  <c r="K20" i="17"/>
  <c r="Q20" i="17"/>
  <c r="S20" i="17"/>
  <c r="H21" i="17"/>
  <c r="I21" i="17"/>
  <c r="J21" i="17"/>
  <c r="K21" i="17"/>
  <c r="Q21" i="17"/>
  <c r="H22" i="17"/>
  <c r="I22" i="17"/>
  <c r="J22" i="17"/>
  <c r="K22" i="17"/>
  <c r="Q22" i="17"/>
  <c r="H23" i="17"/>
  <c r="I23" i="17"/>
  <c r="J23" i="17"/>
  <c r="K23" i="17"/>
  <c r="M23" i="17"/>
  <c r="G23" i="5" s="1"/>
  <c r="Q23" i="17"/>
  <c r="H24" i="17"/>
  <c r="I24" i="17"/>
  <c r="J24" i="17"/>
  <c r="K24" i="17"/>
  <c r="M24" i="17"/>
  <c r="G24" i="5" s="1"/>
  <c r="Q24" i="17"/>
  <c r="H25" i="17"/>
  <c r="M25" i="17" s="1"/>
  <c r="G25" i="5" s="1"/>
  <c r="I25" i="17"/>
  <c r="J25" i="17"/>
  <c r="K25" i="17"/>
  <c r="Q25" i="17"/>
  <c r="S25" i="17" s="1"/>
  <c r="T25" i="17" s="1"/>
  <c r="H26" i="17"/>
  <c r="M26" i="17" s="1"/>
  <c r="G26" i="5" s="1"/>
  <c r="I26" i="17"/>
  <c r="J26" i="17"/>
  <c r="K26" i="17"/>
  <c r="Q26" i="17"/>
  <c r="S26" i="17"/>
  <c r="H27" i="17"/>
  <c r="M27" i="17" s="1"/>
  <c r="G27" i="5" s="1"/>
  <c r="I27" i="17"/>
  <c r="J27" i="17"/>
  <c r="K27" i="17"/>
  <c r="Q27" i="17"/>
  <c r="S27" i="17" s="1"/>
  <c r="T27" i="17" s="1"/>
  <c r="H28" i="17"/>
  <c r="I28" i="17"/>
  <c r="J28" i="17"/>
  <c r="K28" i="17"/>
  <c r="M28" i="17"/>
  <c r="G28" i="5" s="1"/>
  <c r="Q28" i="17"/>
  <c r="H29" i="17"/>
  <c r="I29" i="17"/>
  <c r="M29" i="17" s="1"/>
  <c r="G29" i="5" s="1"/>
  <c r="J29" i="17"/>
  <c r="K29" i="17"/>
  <c r="Q29" i="17"/>
  <c r="S29" i="17"/>
  <c r="T29" i="17" s="1"/>
  <c r="H30" i="17"/>
  <c r="M30" i="17" s="1"/>
  <c r="G30" i="5" s="1"/>
  <c r="I30" i="17"/>
  <c r="J30" i="17"/>
  <c r="K30" i="17"/>
  <c r="Q30" i="17"/>
  <c r="H31" i="17"/>
  <c r="I31" i="17"/>
  <c r="J31" i="17"/>
  <c r="K31" i="17"/>
  <c r="Q31" i="17"/>
  <c r="S31" i="17"/>
  <c r="H32" i="17"/>
  <c r="M32" i="17" s="1"/>
  <c r="G32" i="5" s="1"/>
  <c r="I32" i="17"/>
  <c r="J32" i="17"/>
  <c r="K32" i="17"/>
  <c r="Q32" i="17"/>
  <c r="S32" i="17" s="1"/>
  <c r="T32" i="17" s="1"/>
  <c r="H33" i="17"/>
  <c r="I33" i="17"/>
  <c r="J33" i="17"/>
  <c r="K33" i="17"/>
  <c r="Q33" i="17"/>
  <c r="H34" i="17"/>
  <c r="I34" i="17"/>
  <c r="J34" i="17"/>
  <c r="K34" i="17"/>
  <c r="M34" i="17"/>
  <c r="G34" i="5" s="1"/>
  <c r="Q34" i="17"/>
  <c r="H35" i="17"/>
  <c r="M35" i="17" s="1"/>
  <c r="G35" i="5" s="1"/>
  <c r="I35" i="17"/>
  <c r="J35" i="17"/>
  <c r="K35" i="17"/>
  <c r="Q35" i="17"/>
  <c r="H36" i="17"/>
  <c r="I36" i="17"/>
  <c r="J36" i="17"/>
  <c r="K36" i="17"/>
  <c r="Q36" i="17"/>
  <c r="S36" i="17" s="1"/>
  <c r="H37" i="17"/>
  <c r="I37" i="17"/>
  <c r="J37" i="17"/>
  <c r="K37" i="17"/>
  <c r="Q37" i="17"/>
  <c r="H38" i="17"/>
  <c r="I38" i="17"/>
  <c r="J38" i="17"/>
  <c r="K38" i="17"/>
  <c r="Q38" i="17"/>
  <c r="H39" i="17"/>
  <c r="I39" i="17"/>
  <c r="J39" i="17"/>
  <c r="K39" i="17"/>
  <c r="M39" i="17" s="1"/>
  <c r="G39" i="5" s="1"/>
  <c r="Q39" i="17"/>
  <c r="H40" i="17"/>
  <c r="M40" i="17" s="1"/>
  <c r="G40" i="5" s="1"/>
  <c r="I40" i="17"/>
  <c r="J40" i="17"/>
  <c r="K40" i="17"/>
  <c r="Q40" i="17"/>
  <c r="H41" i="17"/>
  <c r="I41" i="17"/>
  <c r="M41" i="17" s="1"/>
  <c r="G41" i="5" s="1"/>
  <c r="J41" i="17"/>
  <c r="K41" i="17"/>
  <c r="Q41" i="17"/>
  <c r="S41" i="17"/>
  <c r="T41" i="17" s="1"/>
  <c r="H42" i="17"/>
  <c r="M42" i="17" s="1"/>
  <c r="G42" i="5" s="1"/>
  <c r="I42" i="17"/>
  <c r="J42" i="17"/>
  <c r="K42" i="17"/>
  <c r="Q42" i="17"/>
  <c r="S42" i="17" s="1"/>
  <c r="H43" i="17"/>
  <c r="M43" i="17" s="1"/>
  <c r="G43" i="5" s="1"/>
  <c r="I43" i="17"/>
  <c r="J43" i="17"/>
  <c r="K43" i="17"/>
  <c r="Q43" i="17"/>
  <c r="S43" i="17" s="1"/>
  <c r="H44" i="17"/>
  <c r="M44" i="17" s="1"/>
  <c r="G44" i="5" s="1"/>
  <c r="I44" i="17"/>
  <c r="J44" i="17"/>
  <c r="K44" i="17"/>
  <c r="Q44" i="17"/>
  <c r="H45" i="17"/>
  <c r="I45" i="17"/>
  <c r="J45" i="17"/>
  <c r="K45" i="17"/>
  <c r="M45" i="17"/>
  <c r="G45" i="5" s="1"/>
  <c r="Q45" i="17"/>
  <c r="S45" i="17"/>
  <c r="T45" i="17" s="1"/>
  <c r="H46" i="17"/>
  <c r="I46" i="17"/>
  <c r="J46" i="17"/>
  <c r="K46" i="17"/>
  <c r="M46" i="17"/>
  <c r="G46" i="5" s="1"/>
  <c r="Q46" i="17"/>
  <c r="H47" i="17"/>
  <c r="I47" i="17"/>
  <c r="J47" i="17"/>
  <c r="K47" i="17"/>
  <c r="Q47" i="17"/>
  <c r="S47" i="17" s="1"/>
  <c r="H48" i="17"/>
  <c r="M48" i="17" s="1"/>
  <c r="G48" i="5" s="1"/>
  <c r="I48" i="17"/>
  <c r="J48" i="17"/>
  <c r="K48" i="17"/>
  <c r="Q48" i="17"/>
  <c r="S48" i="17" s="1"/>
  <c r="T48" i="17" s="1"/>
  <c r="H49" i="17"/>
  <c r="I49" i="17"/>
  <c r="J49" i="17"/>
  <c r="K49" i="17"/>
  <c r="Q49" i="17"/>
  <c r="H50" i="17"/>
  <c r="M50" i="17" s="1"/>
  <c r="G50" i="5" s="1"/>
  <c r="I50" i="17"/>
  <c r="J50" i="17"/>
  <c r="K50" i="17"/>
  <c r="Q50" i="17"/>
  <c r="H51" i="17"/>
  <c r="M51" i="17" s="1"/>
  <c r="G51" i="5" s="1"/>
  <c r="I51" i="17"/>
  <c r="J51" i="17"/>
  <c r="K51" i="17"/>
  <c r="Q51" i="17"/>
  <c r="H52" i="17"/>
  <c r="I52" i="17"/>
  <c r="J52" i="17"/>
  <c r="K52" i="17"/>
  <c r="Q52" i="17"/>
  <c r="S52" i="17"/>
  <c r="H53" i="17"/>
  <c r="I53" i="17"/>
  <c r="J53" i="17"/>
  <c r="K53" i="17"/>
  <c r="Q53" i="17"/>
  <c r="H54" i="17"/>
  <c r="I54" i="17"/>
  <c r="J54" i="17"/>
  <c r="K54" i="17"/>
  <c r="Q54" i="17"/>
  <c r="H55" i="17"/>
  <c r="M55" i="17" s="1"/>
  <c r="G55" i="5" s="1"/>
  <c r="I55" i="17"/>
  <c r="J55" i="17"/>
  <c r="K55" i="17"/>
  <c r="Q55" i="17"/>
  <c r="H56" i="17"/>
  <c r="M56" i="17" s="1"/>
  <c r="G56" i="5" s="1"/>
  <c r="I56" i="17"/>
  <c r="J56" i="17"/>
  <c r="K56" i="17"/>
  <c r="Q56" i="17"/>
  <c r="H57" i="17"/>
  <c r="I57" i="17"/>
  <c r="J57" i="17"/>
  <c r="K57" i="17"/>
  <c r="Q57" i="17"/>
  <c r="S57" i="17"/>
  <c r="T57" i="17" s="1"/>
  <c r="H58" i="17"/>
  <c r="I58" i="17"/>
  <c r="J58" i="17"/>
  <c r="K58" i="17"/>
  <c r="M58" i="17"/>
  <c r="G58" i="5" s="1"/>
  <c r="Q58" i="17"/>
  <c r="H59" i="17"/>
  <c r="M59" i="17" s="1"/>
  <c r="G59" i="5" s="1"/>
  <c r="I59" i="17"/>
  <c r="J59" i="17"/>
  <c r="K59" i="17"/>
  <c r="Q59" i="17"/>
  <c r="H60" i="17"/>
  <c r="I60" i="17"/>
  <c r="J60" i="17"/>
  <c r="K60" i="17"/>
  <c r="M60" i="17" s="1"/>
  <c r="G60" i="5" s="1"/>
  <c r="Q60" i="17"/>
  <c r="H61" i="17"/>
  <c r="M61" i="17" s="1"/>
  <c r="G61" i="5" s="1"/>
  <c r="I61" i="17"/>
  <c r="J61" i="17"/>
  <c r="K61" i="17"/>
  <c r="Q61" i="17"/>
  <c r="S61" i="17" s="1"/>
  <c r="T61" i="17" s="1"/>
  <c r="H62" i="17"/>
  <c r="M62" i="17" s="1"/>
  <c r="G62" i="5" s="1"/>
  <c r="I62" i="17"/>
  <c r="J62" i="17"/>
  <c r="K62" i="17"/>
  <c r="Q62" i="17"/>
  <c r="H63" i="17"/>
  <c r="I63" i="17"/>
  <c r="J63" i="17"/>
  <c r="K63" i="17"/>
  <c r="Q63" i="17"/>
  <c r="S63" i="17"/>
  <c r="H64" i="17"/>
  <c r="I64" i="17"/>
  <c r="J64" i="17"/>
  <c r="M64" i="17" s="1"/>
  <c r="G64" i="5" s="1"/>
  <c r="K64" i="17"/>
  <c r="Q64" i="17"/>
  <c r="H65" i="17"/>
  <c r="I65" i="17"/>
  <c r="J65" i="17"/>
  <c r="K65" i="17"/>
  <c r="Q65" i="17"/>
  <c r="H66" i="17"/>
  <c r="I66" i="17"/>
  <c r="M66" i="17" s="1"/>
  <c r="G66" i="5" s="1"/>
  <c r="J66" i="17"/>
  <c r="K66" i="17"/>
  <c r="Q66" i="17"/>
  <c r="H67" i="17"/>
  <c r="M67" i="17" s="1"/>
  <c r="G67" i="5" s="1"/>
  <c r="I67" i="17"/>
  <c r="J67" i="17"/>
  <c r="K67" i="17"/>
  <c r="Q67" i="17"/>
  <c r="H68" i="17"/>
  <c r="I68" i="17"/>
  <c r="J68" i="17"/>
  <c r="K68" i="17"/>
  <c r="Q68" i="17"/>
  <c r="S68" i="17"/>
  <c r="H69" i="17"/>
  <c r="I69" i="17"/>
  <c r="J69" i="17"/>
  <c r="K69" i="17"/>
  <c r="Q69" i="17"/>
  <c r="H70" i="17"/>
  <c r="I70" i="17"/>
  <c r="J70" i="17"/>
  <c r="K70" i="17"/>
  <c r="Q70" i="17"/>
  <c r="H71" i="17"/>
  <c r="M71" i="17" s="1"/>
  <c r="G71" i="5" s="1"/>
  <c r="I71" i="17"/>
  <c r="J71" i="17"/>
  <c r="K71" i="17"/>
  <c r="Q71" i="17"/>
  <c r="H72" i="17"/>
  <c r="I72" i="17"/>
  <c r="J72" i="17"/>
  <c r="K72" i="17"/>
  <c r="M72" i="17"/>
  <c r="G72" i="5" s="1"/>
  <c r="Q72" i="17"/>
  <c r="H73" i="17"/>
  <c r="I73" i="17"/>
  <c r="J73" i="17"/>
  <c r="K73" i="17"/>
  <c r="Q73" i="17"/>
  <c r="S73" i="17"/>
  <c r="T73" i="17" s="1"/>
  <c r="H74" i="17"/>
  <c r="M74" i="17" s="1"/>
  <c r="G74" i="5" s="1"/>
  <c r="I74" i="17"/>
  <c r="J74" i="17"/>
  <c r="K74" i="17"/>
  <c r="Q74" i="17"/>
  <c r="S74" i="17" s="1"/>
  <c r="H75" i="17"/>
  <c r="M75" i="17" s="1"/>
  <c r="G75" i="5" s="1"/>
  <c r="I75" i="17"/>
  <c r="J75" i="17"/>
  <c r="K75" i="17"/>
  <c r="Q75" i="17"/>
  <c r="A3" i="17"/>
  <c r="B3" i="17"/>
  <c r="A4" i="17"/>
  <c r="B4" i="17"/>
  <c r="A5" i="17"/>
  <c r="B5" i="17"/>
  <c r="A6" i="17"/>
  <c r="B6" i="17"/>
  <c r="A7" i="17"/>
  <c r="B7" i="17"/>
  <c r="A8" i="17"/>
  <c r="B8" i="17"/>
  <c r="A9" i="17"/>
  <c r="B9" i="17"/>
  <c r="A10" i="17"/>
  <c r="B10" i="17"/>
  <c r="A11" i="17"/>
  <c r="B11" i="17"/>
  <c r="A12" i="17"/>
  <c r="B12" i="17"/>
  <c r="A13" i="17"/>
  <c r="B13" i="17"/>
  <c r="A14" i="17"/>
  <c r="B14" i="17"/>
  <c r="A15" i="17"/>
  <c r="B15" i="17"/>
  <c r="A16" i="17"/>
  <c r="B16" i="17"/>
  <c r="A17" i="17"/>
  <c r="B17" i="17"/>
  <c r="A18" i="17"/>
  <c r="B18" i="17"/>
  <c r="A19" i="17"/>
  <c r="B19" i="17"/>
  <c r="A20" i="17"/>
  <c r="B20" i="17"/>
  <c r="A21" i="17"/>
  <c r="B21" i="17"/>
  <c r="A22" i="17"/>
  <c r="B22" i="17"/>
  <c r="A23" i="17"/>
  <c r="B23" i="17"/>
  <c r="A24" i="17"/>
  <c r="B24" i="17"/>
  <c r="A25" i="17"/>
  <c r="B25" i="17"/>
  <c r="A26" i="17"/>
  <c r="B26" i="17"/>
  <c r="A27" i="17"/>
  <c r="B27" i="17"/>
  <c r="A28" i="17"/>
  <c r="B28" i="17"/>
  <c r="A29" i="17"/>
  <c r="B29" i="17"/>
  <c r="A30" i="17"/>
  <c r="B30" i="17"/>
  <c r="A31" i="17"/>
  <c r="B31" i="17"/>
  <c r="A32" i="17"/>
  <c r="B32" i="17"/>
  <c r="A33" i="17"/>
  <c r="B33" i="17"/>
  <c r="A34" i="17"/>
  <c r="B34" i="17"/>
  <c r="A35" i="17"/>
  <c r="B35" i="17"/>
  <c r="A36" i="17"/>
  <c r="B36" i="17"/>
  <c r="A37" i="17"/>
  <c r="B37" i="17"/>
  <c r="A38" i="17"/>
  <c r="B38" i="17"/>
  <c r="A39" i="17"/>
  <c r="B39" i="17"/>
  <c r="A40" i="17"/>
  <c r="B40" i="17"/>
  <c r="A41" i="17"/>
  <c r="B41" i="17"/>
  <c r="A42" i="17"/>
  <c r="B42" i="17"/>
  <c r="A43" i="17"/>
  <c r="B43" i="17"/>
  <c r="A44" i="17"/>
  <c r="B44" i="17"/>
  <c r="A45" i="17"/>
  <c r="B45" i="17"/>
  <c r="A46" i="17"/>
  <c r="B46" i="17"/>
  <c r="A47" i="17"/>
  <c r="B47" i="17"/>
  <c r="A48" i="17"/>
  <c r="B48" i="17"/>
  <c r="A49" i="17"/>
  <c r="B49" i="17"/>
  <c r="A50" i="17"/>
  <c r="B50" i="17"/>
  <c r="A51" i="17"/>
  <c r="B51" i="17"/>
  <c r="A52" i="17"/>
  <c r="B52" i="17"/>
  <c r="A53" i="17"/>
  <c r="B53" i="17"/>
  <c r="A54" i="17"/>
  <c r="B54" i="17"/>
  <c r="A55" i="17"/>
  <c r="B55" i="17"/>
  <c r="A56" i="17"/>
  <c r="B56" i="17"/>
  <c r="A57" i="17"/>
  <c r="B57" i="17"/>
  <c r="A58" i="17"/>
  <c r="B58" i="17"/>
  <c r="A59" i="17"/>
  <c r="B59" i="17"/>
  <c r="A60" i="17"/>
  <c r="B60" i="17"/>
  <c r="A61" i="17"/>
  <c r="B61" i="17"/>
  <c r="A62" i="17"/>
  <c r="B62" i="17"/>
  <c r="A63" i="17"/>
  <c r="B63" i="17"/>
  <c r="A64" i="17"/>
  <c r="B64" i="17"/>
  <c r="A65" i="17"/>
  <c r="B65" i="17"/>
  <c r="A66" i="17"/>
  <c r="B66" i="17"/>
  <c r="A67" i="17"/>
  <c r="B67" i="17"/>
  <c r="A68" i="17"/>
  <c r="B68" i="17"/>
  <c r="A69" i="17"/>
  <c r="B69" i="17"/>
  <c r="A70" i="17"/>
  <c r="B70" i="17"/>
  <c r="A71" i="17"/>
  <c r="B71" i="17"/>
  <c r="A72" i="17"/>
  <c r="B72" i="17"/>
  <c r="A73" i="17"/>
  <c r="B73" i="17"/>
  <c r="A74" i="17"/>
  <c r="B74" i="17"/>
  <c r="A75" i="17"/>
  <c r="B75" i="17"/>
  <c r="E3" i="2"/>
  <c r="C3" i="5" s="1"/>
  <c r="H3" i="2"/>
  <c r="E3" i="5" s="1"/>
  <c r="F3" i="5"/>
  <c r="E4" i="2"/>
  <c r="C4" i="5" s="1"/>
  <c r="D4" i="5"/>
  <c r="H4" i="2"/>
  <c r="E4" i="5" s="1"/>
  <c r="F4" i="5"/>
  <c r="E5" i="2"/>
  <c r="C5" i="5" s="1"/>
  <c r="D5" i="5"/>
  <c r="H5" i="2"/>
  <c r="E5" i="5" s="1"/>
  <c r="F5" i="5"/>
  <c r="E6" i="2"/>
  <c r="C6" i="5" s="1"/>
  <c r="H6" i="2"/>
  <c r="E6" i="5" s="1"/>
  <c r="F6" i="5"/>
  <c r="E7" i="2"/>
  <c r="C7" i="5" s="1"/>
  <c r="H7" i="2"/>
  <c r="E7" i="5" s="1"/>
  <c r="F7" i="5"/>
  <c r="E8" i="2"/>
  <c r="C8" i="5" s="1"/>
  <c r="H8" i="2"/>
  <c r="E8" i="5" s="1"/>
  <c r="F8" i="5"/>
  <c r="E9" i="2"/>
  <c r="C9" i="5" s="1"/>
  <c r="D9" i="5"/>
  <c r="H9" i="2"/>
  <c r="E9" i="5" s="1"/>
  <c r="F9" i="5"/>
  <c r="E10" i="2"/>
  <c r="C10" i="5" s="1"/>
  <c r="H10" i="2"/>
  <c r="E10" i="5" s="1"/>
  <c r="F10" i="5"/>
  <c r="E11" i="2"/>
  <c r="C11" i="5" s="1"/>
  <c r="H11" i="2"/>
  <c r="E11" i="5" s="1"/>
  <c r="F11" i="5"/>
  <c r="E12" i="2"/>
  <c r="C12" i="5" s="1"/>
  <c r="H12" i="2"/>
  <c r="E12" i="5" s="1"/>
  <c r="F12" i="5"/>
  <c r="E13" i="2"/>
  <c r="C13" i="5" s="1"/>
  <c r="H13" i="2"/>
  <c r="E13" i="5" s="1"/>
  <c r="F13" i="5"/>
  <c r="E14" i="2"/>
  <c r="C14" i="5" s="1"/>
  <c r="H14" i="2"/>
  <c r="E14" i="5" s="1"/>
  <c r="F14" i="5"/>
  <c r="E15" i="2"/>
  <c r="C15" i="5" s="1"/>
  <c r="H15" i="2"/>
  <c r="E15" i="5" s="1"/>
  <c r="F15" i="5"/>
  <c r="E16" i="2"/>
  <c r="C16" i="5" s="1"/>
  <c r="H16" i="2"/>
  <c r="E16" i="5" s="1"/>
  <c r="F16" i="5"/>
  <c r="E17" i="2"/>
  <c r="C17" i="5" s="1"/>
  <c r="D17" i="5"/>
  <c r="H17" i="2"/>
  <c r="E17" i="5" s="1"/>
  <c r="F17" i="5"/>
  <c r="E18" i="2"/>
  <c r="C18" i="5" s="1"/>
  <c r="H18" i="2"/>
  <c r="E18" i="5" s="1"/>
  <c r="F18" i="5"/>
  <c r="E19" i="2"/>
  <c r="C19" i="5" s="1"/>
  <c r="H19" i="2"/>
  <c r="E19" i="5" s="1"/>
  <c r="F19" i="5"/>
  <c r="E20" i="2"/>
  <c r="C20" i="5" s="1"/>
  <c r="D20" i="5"/>
  <c r="H20" i="2"/>
  <c r="E20" i="5" s="1"/>
  <c r="F20" i="5"/>
  <c r="E21" i="2"/>
  <c r="C21" i="5" s="1"/>
  <c r="D21" i="5"/>
  <c r="H21" i="2"/>
  <c r="E21" i="5" s="1"/>
  <c r="F21" i="5"/>
  <c r="E22" i="2"/>
  <c r="C22" i="5" s="1"/>
  <c r="H22" i="2"/>
  <c r="E22" i="5" s="1"/>
  <c r="F22" i="5"/>
  <c r="E23" i="2"/>
  <c r="C23" i="5" s="1"/>
  <c r="H23" i="2"/>
  <c r="E23" i="5" s="1"/>
  <c r="F23" i="5"/>
  <c r="E24" i="2"/>
  <c r="C24" i="5" s="1"/>
  <c r="H24" i="2"/>
  <c r="E24" i="5" s="1"/>
  <c r="F24" i="5"/>
  <c r="E25" i="2"/>
  <c r="C25" i="5" s="1"/>
  <c r="D25" i="5"/>
  <c r="H25" i="2"/>
  <c r="E25" i="5" s="1"/>
  <c r="F25" i="5"/>
  <c r="E26" i="2"/>
  <c r="C26" i="5" s="1"/>
  <c r="H26" i="2"/>
  <c r="E26" i="5" s="1"/>
  <c r="F26" i="5"/>
  <c r="E27" i="2"/>
  <c r="C27" i="5" s="1"/>
  <c r="H27" i="2"/>
  <c r="E27" i="5" s="1"/>
  <c r="F27" i="5"/>
  <c r="E28" i="2"/>
  <c r="C28" i="5" s="1"/>
  <c r="H28" i="2"/>
  <c r="E28" i="5" s="1"/>
  <c r="F28" i="5"/>
  <c r="E29" i="2"/>
  <c r="C29" i="5" s="1"/>
  <c r="H29" i="2"/>
  <c r="E29" i="5" s="1"/>
  <c r="F29" i="5"/>
  <c r="E30" i="2"/>
  <c r="C30" i="5" s="1"/>
  <c r="H30" i="2"/>
  <c r="E30" i="5" s="1"/>
  <c r="F30" i="5"/>
  <c r="E31" i="2"/>
  <c r="C31" i="5" s="1"/>
  <c r="H31" i="2"/>
  <c r="E31" i="5" s="1"/>
  <c r="F31" i="5"/>
  <c r="E32" i="2"/>
  <c r="C32" i="5" s="1"/>
  <c r="H32" i="2"/>
  <c r="E32" i="5" s="1"/>
  <c r="F32" i="5"/>
  <c r="E33" i="2"/>
  <c r="C33" i="5" s="1"/>
  <c r="D33" i="5"/>
  <c r="H33" i="2"/>
  <c r="E33" i="5" s="1"/>
  <c r="F33" i="5"/>
  <c r="E34" i="2"/>
  <c r="C34" i="5" s="1"/>
  <c r="H34" i="2"/>
  <c r="E34" i="5" s="1"/>
  <c r="F34" i="5"/>
  <c r="E35" i="2"/>
  <c r="C35" i="5" s="1"/>
  <c r="H35" i="2"/>
  <c r="E35" i="5" s="1"/>
  <c r="F35" i="5"/>
  <c r="E36" i="2"/>
  <c r="C36" i="5" s="1"/>
  <c r="D36" i="5"/>
  <c r="H36" i="2"/>
  <c r="E36" i="5" s="1"/>
  <c r="F36" i="5"/>
  <c r="E37" i="2"/>
  <c r="C37" i="5" s="1"/>
  <c r="D37" i="5"/>
  <c r="H37" i="2"/>
  <c r="E37" i="5" s="1"/>
  <c r="F37" i="5"/>
  <c r="E38" i="2"/>
  <c r="C38" i="5" s="1"/>
  <c r="H38" i="2"/>
  <c r="E38" i="5" s="1"/>
  <c r="F38" i="5"/>
  <c r="E39" i="2"/>
  <c r="C39" i="5" s="1"/>
  <c r="H39" i="2"/>
  <c r="E39" i="5" s="1"/>
  <c r="F39" i="5"/>
  <c r="E40" i="2"/>
  <c r="C40" i="5" s="1"/>
  <c r="H40" i="2"/>
  <c r="E40" i="5" s="1"/>
  <c r="F40" i="5"/>
  <c r="E41" i="2"/>
  <c r="C41" i="5" s="1"/>
  <c r="D41" i="5"/>
  <c r="H41" i="2"/>
  <c r="E41" i="5" s="1"/>
  <c r="F41" i="5"/>
  <c r="E42" i="2"/>
  <c r="C42" i="5" s="1"/>
  <c r="H42" i="2"/>
  <c r="E42" i="5" s="1"/>
  <c r="F42" i="5"/>
  <c r="E43" i="2"/>
  <c r="C43" i="5" s="1"/>
  <c r="H43" i="2"/>
  <c r="E43" i="5" s="1"/>
  <c r="F43" i="5"/>
  <c r="E44" i="2"/>
  <c r="C44" i="5" s="1"/>
  <c r="H44" i="2"/>
  <c r="E44" i="5" s="1"/>
  <c r="F44" i="5"/>
  <c r="E45" i="2"/>
  <c r="C45" i="5" s="1"/>
  <c r="H45" i="2"/>
  <c r="E45" i="5" s="1"/>
  <c r="F45" i="5"/>
  <c r="E46" i="2"/>
  <c r="C46" i="5" s="1"/>
  <c r="H46" i="2"/>
  <c r="E46" i="5" s="1"/>
  <c r="F46" i="5"/>
  <c r="E47" i="2"/>
  <c r="C47" i="5" s="1"/>
  <c r="H47" i="2"/>
  <c r="E47" i="5" s="1"/>
  <c r="F47" i="5"/>
  <c r="E48" i="2"/>
  <c r="C48" i="5" s="1"/>
  <c r="H48" i="2"/>
  <c r="E48" i="5" s="1"/>
  <c r="F48" i="5"/>
  <c r="E49" i="2"/>
  <c r="C49" i="5" s="1"/>
  <c r="D49" i="5"/>
  <c r="H49" i="2"/>
  <c r="E49" i="5" s="1"/>
  <c r="F49" i="5"/>
  <c r="E50" i="2"/>
  <c r="C50" i="5" s="1"/>
  <c r="H50" i="2"/>
  <c r="E50" i="5" s="1"/>
  <c r="F50" i="5"/>
  <c r="E51" i="2"/>
  <c r="C51" i="5" s="1"/>
  <c r="H51" i="2"/>
  <c r="E51" i="5" s="1"/>
  <c r="F51" i="5"/>
  <c r="E52" i="2"/>
  <c r="C52" i="5" s="1"/>
  <c r="D52" i="5"/>
  <c r="H52" i="2"/>
  <c r="E52" i="5" s="1"/>
  <c r="F52" i="5"/>
  <c r="E53" i="2"/>
  <c r="C53" i="5" s="1"/>
  <c r="D53" i="5"/>
  <c r="H53" i="2"/>
  <c r="E53" i="5" s="1"/>
  <c r="F53" i="5"/>
  <c r="E54" i="2"/>
  <c r="C54" i="5" s="1"/>
  <c r="H54" i="2"/>
  <c r="E54" i="5" s="1"/>
  <c r="F54" i="5"/>
  <c r="E55" i="2"/>
  <c r="C55" i="5" s="1"/>
  <c r="H55" i="2"/>
  <c r="E55" i="5" s="1"/>
  <c r="F55" i="5"/>
  <c r="E56" i="2"/>
  <c r="C56" i="5" s="1"/>
  <c r="H56" i="2"/>
  <c r="E56" i="5" s="1"/>
  <c r="F56" i="5"/>
  <c r="E57" i="2"/>
  <c r="C57" i="5" s="1"/>
  <c r="D57" i="5"/>
  <c r="H57" i="2"/>
  <c r="E57" i="5" s="1"/>
  <c r="F57" i="5"/>
  <c r="E58" i="2"/>
  <c r="C58" i="5" s="1"/>
  <c r="H58" i="2"/>
  <c r="E58" i="5" s="1"/>
  <c r="F58" i="5"/>
  <c r="E59" i="2"/>
  <c r="C59" i="5" s="1"/>
  <c r="H59" i="2"/>
  <c r="E59" i="5" s="1"/>
  <c r="F59" i="5"/>
  <c r="E60" i="2"/>
  <c r="C60" i="5" s="1"/>
  <c r="D60" i="5"/>
  <c r="H60" i="2"/>
  <c r="E60" i="5" s="1"/>
  <c r="F60" i="5"/>
  <c r="E61" i="2"/>
  <c r="C61" i="5" s="1"/>
  <c r="H61" i="2"/>
  <c r="E61" i="5" s="1"/>
  <c r="F61" i="5"/>
  <c r="E62" i="2"/>
  <c r="C62" i="5" s="1"/>
  <c r="H62" i="2"/>
  <c r="E62" i="5" s="1"/>
  <c r="F62" i="5"/>
  <c r="E63" i="2"/>
  <c r="C63" i="5" s="1"/>
  <c r="H63" i="2"/>
  <c r="E63" i="5" s="1"/>
  <c r="F63" i="5"/>
  <c r="E64" i="2"/>
  <c r="C64" i="5" s="1"/>
  <c r="H64" i="2"/>
  <c r="E64" i="5" s="1"/>
  <c r="F64" i="5"/>
  <c r="E65" i="2"/>
  <c r="C65" i="5" s="1"/>
  <c r="D65" i="5"/>
  <c r="H65" i="2"/>
  <c r="E65" i="5" s="1"/>
  <c r="F65" i="5"/>
  <c r="E66" i="2"/>
  <c r="C66" i="5" s="1"/>
  <c r="H66" i="2"/>
  <c r="E66" i="5" s="1"/>
  <c r="F66" i="5"/>
  <c r="E67" i="2"/>
  <c r="C67" i="5" s="1"/>
  <c r="H67" i="2"/>
  <c r="E67" i="5" s="1"/>
  <c r="F67" i="5"/>
  <c r="E68" i="2"/>
  <c r="C68" i="5" s="1"/>
  <c r="D68" i="5"/>
  <c r="H68" i="2"/>
  <c r="E68" i="5" s="1"/>
  <c r="F68" i="5"/>
  <c r="E69" i="2"/>
  <c r="C69" i="5" s="1"/>
  <c r="D69" i="5"/>
  <c r="H69" i="2"/>
  <c r="E69" i="5" s="1"/>
  <c r="F69" i="5"/>
  <c r="E70" i="2"/>
  <c r="C70" i="5" s="1"/>
  <c r="H70" i="2"/>
  <c r="E70" i="5" s="1"/>
  <c r="F70" i="5"/>
  <c r="E71" i="2"/>
  <c r="C71" i="5" s="1"/>
  <c r="H71" i="2"/>
  <c r="E71" i="5" s="1"/>
  <c r="F71" i="5"/>
  <c r="E72" i="2"/>
  <c r="C72" i="5" s="1"/>
  <c r="H72" i="2"/>
  <c r="E72" i="5" s="1"/>
  <c r="F72" i="5"/>
  <c r="E73" i="2"/>
  <c r="C73" i="5" s="1"/>
  <c r="D73" i="5"/>
  <c r="H73" i="2"/>
  <c r="E73" i="5" s="1"/>
  <c r="F73" i="5"/>
  <c r="E74" i="2"/>
  <c r="C74" i="5" s="1"/>
  <c r="H74" i="2"/>
  <c r="E74" i="5" s="1"/>
  <c r="F74" i="5"/>
  <c r="E75" i="2"/>
  <c r="C75" i="5" s="1"/>
  <c r="H75" i="2"/>
  <c r="E75" i="5" s="1"/>
  <c r="F75" i="5"/>
  <c r="U72" i="18" l="1"/>
  <c r="L72" i="5" s="1"/>
  <c r="M50" i="18"/>
  <c r="N50" i="18"/>
  <c r="N63" i="18"/>
  <c r="M63" i="18"/>
  <c r="M65" i="18"/>
  <c r="J65" i="5" s="1"/>
  <c r="N65" i="18"/>
  <c r="N58" i="18"/>
  <c r="M58" i="18"/>
  <c r="N47" i="18"/>
  <c r="M47" i="18"/>
  <c r="L64" i="5"/>
  <c r="U64" i="18"/>
  <c r="M35" i="18"/>
  <c r="N35" i="18"/>
  <c r="M7" i="18"/>
  <c r="N7" i="18"/>
  <c r="M18" i="18"/>
  <c r="N18" i="18"/>
  <c r="M39" i="18"/>
  <c r="J39" i="5" s="1"/>
  <c r="N39" i="18"/>
  <c r="M66" i="18"/>
  <c r="J66" i="5" s="1"/>
  <c r="N66" i="18"/>
  <c r="N74" i="18"/>
  <c r="M74" i="18"/>
  <c r="M55" i="18"/>
  <c r="N55" i="18"/>
  <c r="N59" i="18"/>
  <c r="M59" i="18"/>
  <c r="M41" i="18"/>
  <c r="J41" i="5" s="1"/>
  <c r="N41" i="18"/>
  <c r="M3" i="18"/>
  <c r="N3" i="18"/>
  <c r="N43" i="18"/>
  <c r="M43" i="18"/>
  <c r="N15" i="18"/>
  <c r="M15" i="18"/>
  <c r="N27" i="18"/>
  <c r="M27" i="18"/>
  <c r="N42" i="18"/>
  <c r="M42" i="18"/>
  <c r="J42" i="5" s="1"/>
  <c r="N10" i="18"/>
  <c r="M10" i="18"/>
  <c r="J10" i="5" s="1"/>
  <c r="M73" i="18"/>
  <c r="N73" i="18"/>
  <c r="N60" i="18"/>
  <c r="M60" i="18"/>
  <c r="M71" i="18"/>
  <c r="N71" i="18"/>
  <c r="M36" i="18"/>
  <c r="N36" i="18"/>
  <c r="L12" i="18"/>
  <c r="M49" i="18"/>
  <c r="N49" i="18"/>
  <c r="M23" i="18"/>
  <c r="N23" i="18"/>
  <c r="Q54" i="18"/>
  <c r="K54" i="5" s="1"/>
  <c r="L20" i="18"/>
  <c r="M34" i="18"/>
  <c r="N34" i="18"/>
  <c r="M57" i="18"/>
  <c r="J57" i="5" s="1"/>
  <c r="N57" i="18"/>
  <c r="M67" i="18"/>
  <c r="J67" i="5" s="1"/>
  <c r="N67" i="18"/>
  <c r="M68" i="18"/>
  <c r="N68" i="18"/>
  <c r="M17" i="18"/>
  <c r="N17" i="18"/>
  <c r="M51" i="18"/>
  <c r="J51" i="5" s="1"/>
  <c r="N51" i="18"/>
  <c r="N44" i="18"/>
  <c r="M44" i="18"/>
  <c r="M25" i="18"/>
  <c r="J25" i="5" s="1"/>
  <c r="N25" i="18"/>
  <c r="Q70" i="18"/>
  <c r="K70" i="5" s="1"/>
  <c r="L52" i="18"/>
  <c r="M33" i="18"/>
  <c r="J33" i="5" s="1"/>
  <c r="N33" i="18"/>
  <c r="N11" i="18"/>
  <c r="M11" i="18"/>
  <c r="M9" i="18"/>
  <c r="J9" i="5" s="1"/>
  <c r="N9" i="18"/>
  <c r="L28" i="18"/>
  <c r="D45" i="5"/>
  <c r="D12" i="5"/>
  <c r="G61" i="2"/>
  <c r="G29" i="2"/>
  <c r="G13" i="2"/>
  <c r="G44" i="2"/>
  <c r="G28" i="2"/>
  <c r="V70" i="18"/>
  <c r="L70" i="5"/>
  <c r="V67" i="18"/>
  <c r="L67" i="5"/>
  <c r="V62" i="18"/>
  <c r="L62" i="5"/>
  <c r="V59" i="18"/>
  <c r="L59" i="5"/>
  <c r="V54" i="18"/>
  <c r="L54" i="5"/>
  <c r="V53" i="18"/>
  <c r="L53" i="5"/>
  <c r="V38" i="18"/>
  <c r="L38" i="5"/>
  <c r="V37" i="18"/>
  <c r="L37" i="5"/>
  <c r="V30" i="18"/>
  <c r="L30" i="5"/>
  <c r="V21" i="18"/>
  <c r="L21" i="5"/>
  <c r="V19" i="18"/>
  <c r="L19" i="5"/>
  <c r="V15" i="18"/>
  <c r="L15" i="5"/>
  <c r="V13" i="18"/>
  <c r="L13" i="5"/>
  <c r="V3" i="18"/>
  <c r="L3" i="5"/>
  <c r="K51" i="14"/>
  <c r="L51" i="14" s="1"/>
  <c r="K19" i="14"/>
  <c r="L19" i="14" s="1"/>
  <c r="K14" i="14"/>
  <c r="L14" i="14" s="1"/>
  <c r="K6" i="14"/>
  <c r="L6" i="14" s="1"/>
  <c r="K39" i="14"/>
  <c r="L39" i="14" s="1"/>
  <c r="K74" i="14"/>
  <c r="L74" i="14" s="1"/>
  <c r="K55" i="14"/>
  <c r="H55" i="16" s="1"/>
  <c r="K11" i="14"/>
  <c r="L11" i="14" s="1"/>
  <c r="K71" i="14"/>
  <c r="L71" i="14" s="1"/>
  <c r="K43" i="14"/>
  <c r="H43" i="16" s="1"/>
  <c r="K23" i="14"/>
  <c r="L23" i="14" s="1"/>
  <c r="K59" i="14"/>
  <c r="L59" i="14" s="1"/>
  <c r="K50" i="14"/>
  <c r="H50" i="16" s="1"/>
  <c r="K38" i="14"/>
  <c r="L38" i="14" s="1"/>
  <c r="K15" i="14"/>
  <c r="H15" i="16" s="1"/>
  <c r="K46" i="14"/>
  <c r="H46" i="16" s="1"/>
  <c r="K75" i="14"/>
  <c r="L75" i="14" s="1"/>
  <c r="K47" i="14"/>
  <c r="H47" i="16" s="1"/>
  <c r="K54" i="14"/>
  <c r="L54" i="14" s="1"/>
  <c r="K35" i="14"/>
  <c r="L35" i="14" s="1"/>
  <c r="K10" i="14"/>
  <c r="L10" i="14" s="1"/>
  <c r="K63" i="14"/>
  <c r="H63" i="16" s="1"/>
  <c r="K27" i="14"/>
  <c r="H27" i="16" s="1"/>
  <c r="H71" i="8"/>
  <c r="I71" i="8" s="1"/>
  <c r="C71" i="16" s="1"/>
  <c r="K71" i="16" s="1"/>
  <c r="M71" i="5" s="1"/>
  <c r="H60" i="8"/>
  <c r="I60" i="8" s="1"/>
  <c r="C60" i="16" s="1"/>
  <c r="J20" i="16"/>
  <c r="J36" i="16"/>
  <c r="J28" i="16"/>
  <c r="J18" i="16"/>
  <c r="J10" i="16"/>
  <c r="J64" i="16"/>
  <c r="J34" i="16"/>
  <c r="J16" i="16"/>
  <c r="J8" i="16"/>
  <c r="J24" i="16"/>
  <c r="J68" i="16"/>
  <c r="J50" i="16"/>
  <c r="J4" i="16"/>
  <c r="J40" i="16"/>
  <c r="J32" i="16"/>
  <c r="J14" i="16"/>
  <c r="J6" i="16"/>
  <c r="J22" i="16"/>
  <c r="J12" i="16"/>
  <c r="J62" i="16"/>
  <c r="H11" i="8"/>
  <c r="I11" i="8" s="1"/>
  <c r="C11" i="16" s="1"/>
  <c r="H19" i="8"/>
  <c r="I19" i="8" s="1"/>
  <c r="C19" i="16" s="1"/>
  <c r="K19" i="16" s="1"/>
  <c r="M19" i="5" s="1"/>
  <c r="J30" i="16"/>
  <c r="J38" i="16"/>
  <c r="H39" i="8"/>
  <c r="I39" i="8" s="1"/>
  <c r="C39" i="16" s="1"/>
  <c r="J48" i="16"/>
  <c r="H55" i="8"/>
  <c r="I55" i="8" s="1"/>
  <c r="C55" i="16" s="1"/>
  <c r="K55" i="16" s="1"/>
  <c r="M55" i="5" s="1"/>
  <c r="J58" i="16"/>
  <c r="J60" i="16"/>
  <c r="H63" i="8"/>
  <c r="I63" i="8" s="1"/>
  <c r="C63" i="16" s="1"/>
  <c r="K63" i="16" s="1"/>
  <c r="M63" i="5" s="1"/>
  <c r="H67" i="8"/>
  <c r="I67" i="8" s="1"/>
  <c r="C67" i="16" s="1"/>
  <c r="K67" i="16" s="1"/>
  <c r="M67" i="5" s="1"/>
  <c r="O67" i="5" s="1"/>
  <c r="J66" i="16"/>
  <c r="J70" i="16"/>
  <c r="J72" i="16"/>
  <c r="J74" i="16"/>
  <c r="K70" i="14"/>
  <c r="L70" i="14" s="1"/>
  <c r="K67" i="14"/>
  <c r="L67" i="14" s="1"/>
  <c r="K62" i="14"/>
  <c r="L62" i="14" s="1"/>
  <c r="H36" i="14"/>
  <c r="I36" i="14" s="1"/>
  <c r="G36" i="16" s="1"/>
  <c r="K30" i="14"/>
  <c r="L30" i="14" s="1"/>
  <c r="H72" i="8"/>
  <c r="I72" i="8" s="1"/>
  <c r="C72" i="16" s="1"/>
  <c r="H72" i="13"/>
  <c r="I72" i="13" s="1"/>
  <c r="E72" i="16" s="1"/>
  <c r="H8" i="13"/>
  <c r="I8" i="13" s="1"/>
  <c r="E8" i="16" s="1"/>
  <c r="J74" i="5"/>
  <c r="J73" i="5"/>
  <c r="J71" i="5"/>
  <c r="J68" i="5"/>
  <c r="J63" i="5"/>
  <c r="J60" i="5"/>
  <c r="J59" i="5"/>
  <c r="J58" i="5"/>
  <c r="J55" i="5"/>
  <c r="J50" i="5"/>
  <c r="J49" i="5"/>
  <c r="J47" i="5"/>
  <c r="J44" i="5"/>
  <c r="J43" i="5"/>
  <c r="J36" i="5"/>
  <c r="J35" i="5"/>
  <c r="J34" i="5"/>
  <c r="J27" i="5"/>
  <c r="J23" i="5"/>
  <c r="J18" i="5"/>
  <c r="J17" i="5"/>
  <c r="J15" i="5"/>
  <c r="J11" i="5"/>
  <c r="J7" i="5"/>
  <c r="J3" i="5"/>
  <c r="M5" i="17"/>
  <c r="V72" i="18"/>
  <c r="V64" i="18"/>
  <c r="I5" i="18"/>
  <c r="I5" i="5" s="1"/>
  <c r="U5" i="7"/>
  <c r="V5" i="7" s="1"/>
  <c r="H74" i="5"/>
  <c r="T74" i="17"/>
  <c r="H68" i="5"/>
  <c r="T68" i="17"/>
  <c r="H63" i="5"/>
  <c r="T63" i="17"/>
  <c r="H52" i="5"/>
  <c r="T52" i="17"/>
  <c r="H47" i="5"/>
  <c r="T47" i="17"/>
  <c r="H43" i="5"/>
  <c r="T43" i="17"/>
  <c r="H42" i="5"/>
  <c r="T42" i="17"/>
  <c r="H36" i="5"/>
  <c r="T36" i="17"/>
  <c r="H31" i="5"/>
  <c r="T31" i="17"/>
  <c r="H26" i="5"/>
  <c r="T26" i="17"/>
  <c r="H20" i="5"/>
  <c r="T20" i="17"/>
  <c r="H15" i="5"/>
  <c r="T15" i="17"/>
  <c r="H10" i="5"/>
  <c r="T10" i="17"/>
  <c r="H4" i="5"/>
  <c r="T4" i="17"/>
  <c r="D75" i="5"/>
  <c r="D74" i="5"/>
  <c r="D72" i="5"/>
  <c r="D71" i="5"/>
  <c r="D70" i="5"/>
  <c r="D67" i="5"/>
  <c r="D66" i="5"/>
  <c r="D64" i="5"/>
  <c r="D63" i="5"/>
  <c r="D62" i="5"/>
  <c r="D59" i="5"/>
  <c r="D58" i="5"/>
  <c r="D56" i="5"/>
  <c r="D55" i="5"/>
  <c r="D54" i="5"/>
  <c r="D51" i="5"/>
  <c r="D50" i="5"/>
  <c r="D48" i="5"/>
  <c r="D47" i="5"/>
  <c r="D46" i="5"/>
  <c r="D43" i="5"/>
  <c r="D42" i="5"/>
  <c r="D40" i="5"/>
  <c r="D39" i="5"/>
  <c r="D38" i="5"/>
  <c r="D35" i="5"/>
  <c r="D34" i="5"/>
  <c r="D32" i="5"/>
  <c r="D31" i="5"/>
  <c r="D30" i="5"/>
  <c r="D27" i="5"/>
  <c r="D26" i="5"/>
  <c r="D24" i="5"/>
  <c r="D23" i="5"/>
  <c r="D22" i="5"/>
  <c r="D19" i="5"/>
  <c r="D18" i="5"/>
  <c r="D16" i="5"/>
  <c r="D15" i="5"/>
  <c r="D14" i="5"/>
  <c r="D11" i="5"/>
  <c r="D10" i="5"/>
  <c r="D8" i="5"/>
  <c r="D7" i="5"/>
  <c r="D6" i="5"/>
  <c r="D3" i="5"/>
  <c r="S75" i="17"/>
  <c r="T75" i="17" s="1"/>
  <c r="H73" i="5"/>
  <c r="M73" i="17"/>
  <c r="G73" i="5" s="1"/>
  <c r="S72" i="17"/>
  <c r="T72" i="17" s="1"/>
  <c r="S71" i="17"/>
  <c r="T71" i="17" s="1"/>
  <c r="S70" i="17"/>
  <c r="T70" i="17" s="1"/>
  <c r="M70" i="17"/>
  <c r="G70" i="5" s="1"/>
  <c r="S69" i="17"/>
  <c r="T69" i="17" s="1"/>
  <c r="M69" i="17"/>
  <c r="G69" i="5" s="1"/>
  <c r="M68" i="17"/>
  <c r="G68" i="5" s="1"/>
  <c r="S67" i="17"/>
  <c r="T67" i="17" s="1"/>
  <c r="S66" i="17"/>
  <c r="T66" i="17" s="1"/>
  <c r="S65" i="17"/>
  <c r="T65" i="17" s="1"/>
  <c r="M65" i="17"/>
  <c r="G65" i="5" s="1"/>
  <c r="H64" i="5"/>
  <c r="M63" i="17"/>
  <c r="G63" i="5" s="1"/>
  <c r="S62" i="17"/>
  <c r="T62" i="17" s="1"/>
  <c r="H61" i="5"/>
  <c r="S60" i="17"/>
  <c r="T60" i="17" s="1"/>
  <c r="S59" i="17"/>
  <c r="T59" i="17" s="1"/>
  <c r="S58" i="17"/>
  <c r="T58" i="17" s="1"/>
  <c r="H57" i="5"/>
  <c r="M57" i="17"/>
  <c r="G57" i="5" s="1"/>
  <c r="S56" i="17"/>
  <c r="T56" i="17" s="1"/>
  <c r="S55" i="17"/>
  <c r="T55" i="17" s="1"/>
  <c r="S54" i="17"/>
  <c r="T54" i="17" s="1"/>
  <c r="M54" i="17"/>
  <c r="G54" i="5" s="1"/>
  <c r="S53" i="17"/>
  <c r="T53" i="17" s="1"/>
  <c r="M53" i="17"/>
  <c r="G53" i="5" s="1"/>
  <c r="M52" i="17"/>
  <c r="G52" i="5" s="1"/>
  <c r="S51" i="17"/>
  <c r="T51" i="17" s="1"/>
  <c r="S50" i="17"/>
  <c r="T50" i="17" s="1"/>
  <c r="S49" i="17"/>
  <c r="T49" i="17" s="1"/>
  <c r="M49" i="17"/>
  <c r="G49" i="5" s="1"/>
  <c r="H48" i="5"/>
  <c r="M47" i="17"/>
  <c r="G47" i="5" s="1"/>
  <c r="S46" i="17"/>
  <c r="T46" i="17" s="1"/>
  <c r="H45" i="5"/>
  <c r="S44" i="17"/>
  <c r="T44" i="17" s="1"/>
  <c r="H41" i="5"/>
  <c r="S40" i="17"/>
  <c r="T40" i="17" s="1"/>
  <c r="S39" i="17"/>
  <c r="T39" i="17" s="1"/>
  <c r="S38" i="17"/>
  <c r="T38" i="17" s="1"/>
  <c r="M38" i="17"/>
  <c r="G38" i="5" s="1"/>
  <c r="S37" i="17"/>
  <c r="T37" i="17" s="1"/>
  <c r="M37" i="17"/>
  <c r="G37" i="5" s="1"/>
  <c r="M36" i="17"/>
  <c r="G36" i="5" s="1"/>
  <c r="S35" i="17"/>
  <c r="T35" i="17" s="1"/>
  <c r="S34" i="17"/>
  <c r="T34" i="17" s="1"/>
  <c r="S33" i="17"/>
  <c r="T33" i="17" s="1"/>
  <c r="M33" i="17"/>
  <c r="G33" i="5" s="1"/>
  <c r="H32" i="5"/>
  <c r="M31" i="17"/>
  <c r="G31" i="5" s="1"/>
  <c r="S30" i="17"/>
  <c r="T30" i="17" s="1"/>
  <c r="H29" i="5"/>
  <c r="S28" i="17"/>
  <c r="T28" i="17" s="1"/>
  <c r="H27" i="5"/>
  <c r="H25" i="5"/>
  <c r="S24" i="17"/>
  <c r="T24" i="17" s="1"/>
  <c r="S23" i="17"/>
  <c r="T23" i="17" s="1"/>
  <c r="S22" i="17"/>
  <c r="T22" i="17" s="1"/>
  <c r="M22" i="17"/>
  <c r="G22" i="5" s="1"/>
  <c r="S21" i="17"/>
  <c r="T21" i="17" s="1"/>
  <c r="M21" i="17"/>
  <c r="G21" i="5" s="1"/>
  <c r="M20" i="17"/>
  <c r="G20" i="5" s="1"/>
  <c r="S19" i="17"/>
  <c r="T19" i="17" s="1"/>
  <c r="S18" i="17"/>
  <c r="T18" i="17" s="1"/>
  <c r="S17" i="17"/>
  <c r="T17" i="17" s="1"/>
  <c r="M17" i="17"/>
  <c r="G17" i="5" s="1"/>
  <c r="S16" i="17"/>
  <c r="T16" i="17" s="1"/>
  <c r="M15" i="17"/>
  <c r="G15" i="5" s="1"/>
  <c r="S14" i="17"/>
  <c r="T14" i="17" s="1"/>
  <c r="M14" i="17"/>
  <c r="G14" i="5" s="1"/>
  <c r="H13" i="5"/>
  <c r="S12" i="17"/>
  <c r="T12" i="17" s="1"/>
  <c r="S11" i="17"/>
  <c r="T11" i="17" s="1"/>
  <c r="H9" i="5"/>
  <c r="S8" i="17"/>
  <c r="T8" i="17" s="1"/>
  <c r="S7" i="17"/>
  <c r="T7" i="17" s="1"/>
  <c r="S6" i="17"/>
  <c r="T6" i="17" s="1"/>
  <c r="M6" i="17"/>
  <c r="G6" i="5" s="1"/>
  <c r="T5" i="17"/>
  <c r="G5" i="5"/>
  <c r="M4" i="17"/>
  <c r="G4" i="5" s="1"/>
  <c r="S3" i="17"/>
  <c r="T3" i="17" s="1"/>
  <c r="T74" i="18"/>
  <c r="Q74" i="18"/>
  <c r="K74" i="5" s="1"/>
  <c r="T73" i="18"/>
  <c r="Q72" i="18"/>
  <c r="K72" i="5" s="1"/>
  <c r="L72" i="18"/>
  <c r="I71" i="18"/>
  <c r="I71" i="5" s="1"/>
  <c r="L70" i="18"/>
  <c r="L69" i="18"/>
  <c r="I69" i="18"/>
  <c r="I69" i="5" s="1"/>
  <c r="I68" i="18"/>
  <c r="I68" i="5" s="1"/>
  <c r="T66" i="18"/>
  <c r="Q66" i="18"/>
  <c r="K66" i="5" s="1"/>
  <c r="T65" i="18"/>
  <c r="Q64" i="18"/>
  <c r="K64" i="5" s="1"/>
  <c r="L64" i="18"/>
  <c r="I63" i="18"/>
  <c r="I63" i="5" s="1"/>
  <c r="L62" i="18"/>
  <c r="L61" i="18"/>
  <c r="I61" i="18"/>
  <c r="I61" i="5" s="1"/>
  <c r="I60" i="18"/>
  <c r="I60" i="5" s="1"/>
  <c r="T58" i="18"/>
  <c r="Q58" i="18"/>
  <c r="K58" i="5" s="1"/>
  <c r="T57" i="18"/>
  <c r="L56" i="18"/>
  <c r="I55" i="18"/>
  <c r="I55" i="5" s="1"/>
  <c r="L54" i="18"/>
  <c r="T52" i="18"/>
  <c r="I52" i="18"/>
  <c r="I52" i="5" s="1"/>
  <c r="L48" i="18"/>
  <c r="I47" i="18"/>
  <c r="I47" i="5" s="1"/>
  <c r="L46" i="18"/>
  <c r="L45" i="18"/>
  <c r="I45" i="18"/>
  <c r="I45" i="5" s="1"/>
  <c r="I44" i="18"/>
  <c r="I44" i="5" s="1"/>
  <c r="L40" i="18"/>
  <c r="I39" i="18"/>
  <c r="I39" i="5" s="1"/>
  <c r="L38" i="18"/>
  <c r="L37" i="18"/>
  <c r="I37" i="18"/>
  <c r="I37" i="5" s="1"/>
  <c r="I36" i="18"/>
  <c r="I36" i="5" s="1"/>
  <c r="T33" i="18"/>
  <c r="L32" i="18"/>
  <c r="L30" i="18"/>
  <c r="L29" i="18"/>
  <c r="I29" i="18"/>
  <c r="I29" i="5" s="1"/>
  <c r="I28" i="18"/>
  <c r="I28" i="5" s="1"/>
  <c r="T26" i="18"/>
  <c r="Q26" i="18"/>
  <c r="K26" i="5" s="1"/>
  <c r="L24" i="18"/>
  <c r="I23" i="18"/>
  <c r="I23" i="5" s="1"/>
  <c r="L21" i="18"/>
  <c r="I21" i="18"/>
  <c r="I21" i="5" s="1"/>
  <c r="I20" i="18"/>
  <c r="I20" i="5" s="1"/>
  <c r="T17" i="18"/>
  <c r="Q15" i="18"/>
  <c r="K15" i="5" s="1"/>
  <c r="I15" i="18"/>
  <c r="I15" i="5" s="1"/>
  <c r="L14" i="18"/>
  <c r="L13" i="18"/>
  <c r="I13" i="18"/>
  <c r="I13" i="5" s="1"/>
  <c r="I12" i="18"/>
  <c r="I12" i="5" s="1"/>
  <c r="I7" i="18"/>
  <c r="I7" i="5" s="1"/>
  <c r="L6" i="18"/>
  <c r="L5" i="18"/>
  <c r="T4" i="18"/>
  <c r="L4" i="18"/>
  <c r="I4" i="18"/>
  <c r="I4" i="5" s="1"/>
  <c r="U75" i="7"/>
  <c r="V75" i="7" s="1"/>
  <c r="R74" i="7"/>
  <c r="I74" i="16" s="1"/>
  <c r="U73" i="7"/>
  <c r="V73" i="7" s="1"/>
  <c r="R72" i="7"/>
  <c r="I72" i="16" s="1"/>
  <c r="U71" i="7"/>
  <c r="V71" i="7" s="1"/>
  <c r="R70" i="7"/>
  <c r="I70" i="16" s="1"/>
  <c r="U69" i="7"/>
  <c r="V69" i="7" s="1"/>
  <c r="R68" i="7"/>
  <c r="I68" i="16" s="1"/>
  <c r="K68" i="16" s="1"/>
  <c r="M68" i="5" s="1"/>
  <c r="U67" i="7"/>
  <c r="V67" i="7" s="1"/>
  <c r="R66" i="7"/>
  <c r="I66" i="16" s="1"/>
  <c r="U65" i="7"/>
  <c r="V65" i="7" s="1"/>
  <c r="R64" i="7"/>
  <c r="I64" i="16" s="1"/>
  <c r="K64" i="16" s="1"/>
  <c r="M64" i="5" s="1"/>
  <c r="U63" i="7"/>
  <c r="V63" i="7" s="1"/>
  <c r="R62" i="7"/>
  <c r="I62" i="16" s="1"/>
  <c r="U61" i="7"/>
  <c r="V61" i="7" s="1"/>
  <c r="R60" i="7"/>
  <c r="I60" i="16" s="1"/>
  <c r="U59" i="7"/>
  <c r="V59" i="7" s="1"/>
  <c r="R58" i="7"/>
  <c r="I58" i="16" s="1"/>
  <c r="U57" i="7"/>
  <c r="V57" i="7" s="1"/>
  <c r="U55" i="7"/>
  <c r="V55" i="7" s="1"/>
  <c r="U53" i="7"/>
  <c r="V53" i="7" s="1"/>
  <c r="R50" i="7"/>
  <c r="I50" i="16" s="1"/>
  <c r="U49" i="7"/>
  <c r="V49" i="7" s="1"/>
  <c r="R48" i="7"/>
  <c r="I48" i="16" s="1"/>
  <c r="K48" i="16" s="1"/>
  <c r="M48" i="5" s="1"/>
  <c r="U47" i="7"/>
  <c r="V47" i="7" s="1"/>
  <c r="U45" i="7"/>
  <c r="V45" i="7" s="1"/>
  <c r="U43" i="7"/>
  <c r="V43" i="7" s="1"/>
  <c r="U41" i="7"/>
  <c r="V41" i="7" s="1"/>
  <c r="R40" i="7"/>
  <c r="I40" i="16" s="1"/>
  <c r="U39" i="7"/>
  <c r="V39" i="7" s="1"/>
  <c r="R38" i="7"/>
  <c r="I38" i="16" s="1"/>
  <c r="U37" i="7"/>
  <c r="V37" i="7" s="1"/>
  <c r="R36" i="7"/>
  <c r="I36" i="16" s="1"/>
  <c r="U35" i="7"/>
  <c r="V35" i="7" s="1"/>
  <c r="R34" i="7"/>
  <c r="I34" i="16" s="1"/>
  <c r="U33" i="7"/>
  <c r="V33" i="7" s="1"/>
  <c r="R32" i="7"/>
  <c r="I32" i="16" s="1"/>
  <c r="K32" i="16" s="1"/>
  <c r="M32" i="5" s="1"/>
  <c r="U31" i="7"/>
  <c r="V31" i="7" s="1"/>
  <c r="R30" i="7"/>
  <c r="I30" i="16" s="1"/>
  <c r="U29" i="7"/>
  <c r="V29" i="7" s="1"/>
  <c r="R28" i="7"/>
  <c r="I28" i="16" s="1"/>
  <c r="K28" i="16" s="1"/>
  <c r="M28" i="5" s="1"/>
  <c r="R24" i="7"/>
  <c r="I24" i="16" s="1"/>
  <c r="U23" i="7"/>
  <c r="V23" i="7" s="1"/>
  <c r="R22" i="7"/>
  <c r="I22" i="16" s="1"/>
  <c r="R20" i="7"/>
  <c r="I20" i="16" s="1"/>
  <c r="U19" i="7"/>
  <c r="V19" i="7" s="1"/>
  <c r="R18" i="7"/>
  <c r="I18" i="16" s="1"/>
  <c r="U17" i="7"/>
  <c r="V17" i="7" s="1"/>
  <c r="R16" i="7"/>
  <c r="I16" i="16" s="1"/>
  <c r="U15" i="7"/>
  <c r="V15" i="7" s="1"/>
  <c r="I14" i="16"/>
  <c r="U13" i="7"/>
  <c r="V13" i="7" s="1"/>
  <c r="R12" i="7"/>
  <c r="I12" i="16" s="1"/>
  <c r="U11" i="7"/>
  <c r="V11" i="7" s="1"/>
  <c r="R10" i="7"/>
  <c r="I10" i="16" s="1"/>
  <c r="U9" i="7"/>
  <c r="V9" i="7" s="1"/>
  <c r="R8" i="7"/>
  <c r="I8" i="16" s="1"/>
  <c r="U7" i="7"/>
  <c r="V7" i="7" s="1"/>
  <c r="R6" i="7"/>
  <c r="I6" i="16" s="1"/>
  <c r="R4" i="7"/>
  <c r="I4" i="16" s="1"/>
  <c r="U3" i="7"/>
  <c r="V3" i="7" s="1"/>
  <c r="H74" i="8"/>
  <c r="I74" i="8" s="1"/>
  <c r="C74" i="16" s="1"/>
  <c r="J73" i="8"/>
  <c r="J72" i="8"/>
  <c r="H70" i="8"/>
  <c r="I70" i="8" s="1"/>
  <c r="C70" i="16" s="1"/>
  <c r="J69" i="8"/>
  <c r="J68" i="8"/>
  <c r="H66" i="8"/>
  <c r="I66" i="8" s="1"/>
  <c r="C66" i="16" s="1"/>
  <c r="J65" i="8"/>
  <c r="J64" i="8"/>
  <c r="H62" i="8"/>
  <c r="I62" i="8" s="1"/>
  <c r="C62" i="16" s="1"/>
  <c r="J61" i="8"/>
  <c r="J60" i="8"/>
  <c r="H58" i="8"/>
  <c r="I58" i="8" s="1"/>
  <c r="C58" i="16" s="1"/>
  <c r="J57" i="8"/>
  <c r="J55" i="8"/>
  <c r="J53" i="8"/>
  <c r="H50" i="8"/>
  <c r="I50" i="8" s="1"/>
  <c r="C50" i="16" s="1"/>
  <c r="J49" i="8"/>
  <c r="J48" i="8"/>
  <c r="K47" i="16"/>
  <c r="M47" i="5" s="1"/>
  <c r="J45" i="8"/>
  <c r="J41" i="8"/>
  <c r="J40" i="8"/>
  <c r="H38" i="8"/>
  <c r="I38" i="8" s="1"/>
  <c r="C38" i="16" s="1"/>
  <c r="J37" i="8"/>
  <c r="J36" i="8"/>
  <c r="K35" i="16"/>
  <c r="M35" i="5" s="1"/>
  <c r="H34" i="8"/>
  <c r="I34" i="8" s="1"/>
  <c r="C34" i="16" s="1"/>
  <c r="J33" i="8"/>
  <c r="J32" i="8"/>
  <c r="H30" i="8"/>
  <c r="I30" i="8" s="1"/>
  <c r="C30" i="16" s="1"/>
  <c r="J29" i="8"/>
  <c r="J28" i="8"/>
  <c r="H24" i="8"/>
  <c r="I24" i="8" s="1"/>
  <c r="C24" i="16" s="1"/>
  <c r="K23" i="16"/>
  <c r="M23" i="5" s="1"/>
  <c r="H22" i="8"/>
  <c r="I22" i="8" s="1"/>
  <c r="C22" i="16" s="1"/>
  <c r="H20" i="8"/>
  <c r="I20" i="8" s="1"/>
  <c r="C20" i="16" s="1"/>
  <c r="H18" i="8"/>
  <c r="I18" i="8" s="1"/>
  <c r="C18" i="16" s="1"/>
  <c r="J17" i="8"/>
  <c r="H16" i="8"/>
  <c r="I16" i="8" s="1"/>
  <c r="C16" i="16" s="1"/>
  <c r="K15" i="16"/>
  <c r="M15" i="5" s="1"/>
  <c r="H14" i="8"/>
  <c r="I14" i="8" s="1"/>
  <c r="C14" i="16" s="1"/>
  <c r="J13" i="8"/>
  <c r="H12" i="8"/>
  <c r="I12" i="8" s="1"/>
  <c r="C12" i="16" s="1"/>
  <c r="H10" i="8"/>
  <c r="I10" i="8" s="1"/>
  <c r="C10" i="16" s="1"/>
  <c r="J9" i="8"/>
  <c r="H8" i="8"/>
  <c r="I8" i="8" s="1"/>
  <c r="C8" i="16" s="1"/>
  <c r="H6" i="8"/>
  <c r="I6" i="8" s="1"/>
  <c r="C6" i="16" s="1"/>
  <c r="J5" i="8"/>
  <c r="H4" i="8"/>
  <c r="I4" i="8" s="1"/>
  <c r="C4" i="16" s="1"/>
  <c r="J3" i="8"/>
  <c r="H75" i="16"/>
  <c r="H74" i="16"/>
  <c r="H74" i="14"/>
  <c r="I74" i="14" s="1"/>
  <c r="G74" i="16" s="1"/>
  <c r="J73" i="14"/>
  <c r="H70" i="14"/>
  <c r="I70" i="14" s="1"/>
  <c r="G70" i="16" s="1"/>
  <c r="J69" i="14"/>
  <c r="H66" i="14"/>
  <c r="I66" i="14" s="1"/>
  <c r="G66" i="16" s="1"/>
  <c r="J65" i="14"/>
  <c r="H62" i="14"/>
  <c r="I62" i="14" s="1"/>
  <c r="G62" i="16" s="1"/>
  <c r="J61" i="14"/>
  <c r="H58" i="14"/>
  <c r="I58" i="14" s="1"/>
  <c r="G58" i="16" s="1"/>
  <c r="J57" i="14"/>
  <c r="H54" i="14"/>
  <c r="I54" i="14" s="1"/>
  <c r="G54" i="16" s="1"/>
  <c r="J53" i="14"/>
  <c r="H51" i="16"/>
  <c r="H50" i="14"/>
  <c r="I50" i="14" s="1"/>
  <c r="G50" i="16" s="1"/>
  <c r="J49" i="14"/>
  <c r="H46" i="14"/>
  <c r="I46" i="14" s="1"/>
  <c r="G46" i="16" s="1"/>
  <c r="J45" i="14"/>
  <c r="J41" i="14"/>
  <c r="H38" i="14"/>
  <c r="I38" i="14" s="1"/>
  <c r="G38" i="16" s="1"/>
  <c r="J37" i="14"/>
  <c r="J33" i="14"/>
  <c r="H30" i="14"/>
  <c r="I30" i="14" s="1"/>
  <c r="G30" i="16" s="1"/>
  <c r="J29" i="14"/>
  <c r="J25" i="14"/>
  <c r="J21" i="14"/>
  <c r="H14" i="14"/>
  <c r="I14" i="14" s="1"/>
  <c r="G14" i="16" s="1"/>
  <c r="H10" i="14"/>
  <c r="I10" i="14" s="1"/>
  <c r="G10" i="16" s="1"/>
  <c r="J9" i="14"/>
  <c r="H6" i="14"/>
  <c r="I6" i="14" s="1"/>
  <c r="G6" i="16" s="1"/>
  <c r="J5" i="14"/>
  <c r="H3" i="14"/>
  <c r="I3" i="14" s="1"/>
  <c r="G3" i="16" s="1"/>
  <c r="F75" i="16"/>
  <c r="K75" i="16"/>
  <c r="M75" i="5" s="1"/>
  <c r="F74" i="16"/>
  <c r="H74" i="13"/>
  <c r="I74" i="13" s="1"/>
  <c r="E74" i="16" s="1"/>
  <c r="K73" i="13"/>
  <c r="L73" i="13" s="1"/>
  <c r="F72" i="16"/>
  <c r="F71" i="16"/>
  <c r="F70" i="16"/>
  <c r="H70" i="13"/>
  <c r="I70" i="13" s="1"/>
  <c r="E70" i="16" s="1"/>
  <c r="K69" i="13"/>
  <c r="L69" i="13" s="1"/>
  <c r="F68" i="16"/>
  <c r="F67" i="16"/>
  <c r="F66" i="16"/>
  <c r="H66" i="13"/>
  <c r="I66" i="13" s="1"/>
  <c r="E66" i="16" s="1"/>
  <c r="K65" i="13"/>
  <c r="L65" i="13" s="1"/>
  <c r="K64" i="13"/>
  <c r="L64" i="13" s="1"/>
  <c r="F63" i="16"/>
  <c r="F62" i="16"/>
  <c r="H62" i="13"/>
  <c r="I62" i="13" s="1"/>
  <c r="E62" i="16" s="1"/>
  <c r="K61" i="13"/>
  <c r="L61" i="13" s="1"/>
  <c r="K60" i="13"/>
  <c r="L60" i="13" s="1"/>
  <c r="F59" i="16"/>
  <c r="K59" i="16"/>
  <c r="M59" i="5" s="1"/>
  <c r="O59" i="5" s="1"/>
  <c r="F58" i="16"/>
  <c r="H58" i="13"/>
  <c r="I58" i="13" s="1"/>
  <c r="E58" i="16" s="1"/>
  <c r="K57" i="13"/>
  <c r="L57" i="13" s="1"/>
  <c r="K56" i="13"/>
  <c r="L56" i="13" s="1"/>
  <c r="F55" i="16"/>
  <c r="F54" i="16"/>
  <c r="H54" i="13"/>
  <c r="I54" i="13" s="1"/>
  <c r="E54" i="16" s="1"/>
  <c r="K53" i="13"/>
  <c r="L53" i="13" s="1"/>
  <c r="K52" i="13"/>
  <c r="L52" i="13" s="1"/>
  <c r="F51" i="16"/>
  <c r="F50" i="16"/>
  <c r="H50" i="13"/>
  <c r="I50" i="13" s="1"/>
  <c r="E50" i="16" s="1"/>
  <c r="K49" i="13"/>
  <c r="L49" i="13" s="1"/>
  <c r="K48" i="13"/>
  <c r="L48" i="13" s="1"/>
  <c r="F47" i="16"/>
  <c r="F46" i="16"/>
  <c r="H46" i="13"/>
  <c r="I46" i="13" s="1"/>
  <c r="E46" i="16" s="1"/>
  <c r="K45" i="13"/>
  <c r="L45" i="13" s="1"/>
  <c r="K44" i="13"/>
  <c r="L44" i="13" s="1"/>
  <c r="F43" i="16"/>
  <c r="K43" i="16"/>
  <c r="M43" i="5" s="1"/>
  <c r="F42" i="16"/>
  <c r="H42" i="13"/>
  <c r="I42" i="13" s="1"/>
  <c r="E42" i="16" s="1"/>
  <c r="K41" i="13"/>
  <c r="L41" i="13" s="1"/>
  <c r="K40" i="13"/>
  <c r="L40" i="13" s="1"/>
  <c r="F38" i="16"/>
  <c r="H38" i="13"/>
  <c r="I38" i="13" s="1"/>
  <c r="E38" i="16" s="1"/>
  <c r="K37" i="13"/>
  <c r="L37" i="13" s="1"/>
  <c r="F35" i="16"/>
  <c r="F34" i="16"/>
  <c r="H34" i="13"/>
  <c r="I34" i="13" s="1"/>
  <c r="E34" i="16" s="1"/>
  <c r="K33" i="13"/>
  <c r="L33" i="13" s="1"/>
  <c r="K32" i="13"/>
  <c r="L32" i="13" s="1"/>
  <c r="F31" i="16"/>
  <c r="F30" i="16"/>
  <c r="H30" i="13"/>
  <c r="I30" i="13" s="1"/>
  <c r="E30" i="16" s="1"/>
  <c r="K29" i="13"/>
  <c r="L29" i="13" s="1"/>
  <c r="K28" i="13"/>
  <c r="L28" i="13" s="1"/>
  <c r="F27" i="16"/>
  <c r="K27" i="16"/>
  <c r="M27" i="5" s="1"/>
  <c r="F26" i="16"/>
  <c r="H26" i="13"/>
  <c r="I26" i="13" s="1"/>
  <c r="E26" i="16" s="1"/>
  <c r="K25" i="13"/>
  <c r="L25" i="13" s="1"/>
  <c r="K24" i="13"/>
  <c r="L24" i="13" s="1"/>
  <c r="F23" i="16"/>
  <c r="F22" i="16"/>
  <c r="H22" i="13"/>
  <c r="I22" i="13" s="1"/>
  <c r="E22" i="16" s="1"/>
  <c r="K21" i="13"/>
  <c r="L21" i="13" s="1"/>
  <c r="K20" i="13"/>
  <c r="L20" i="13" s="1"/>
  <c r="F19" i="16"/>
  <c r="F18" i="16"/>
  <c r="H18" i="13"/>
  <c r="I18" i="13" s="1"/>
  <c r="E18" i="16" s="1"/>
  <c r="K17" i="13"/>
  <c r="L17" i="13" s="1"/>
  <c r="K16" i="13"/>
  <c r="L16" i="13" s="1"/>
  <c r="F15" i="16"/>
  <c r="F14" i="16"/>
  <c r="H14" i="13"/>
  <c r="I14" i="13" s="1"/>
  <c r="E14" i="16" s="1"/>
  <c r="K13" i="13"/>
  <c r="L13" i="13" s="1"/>
  <c r="K12" i="13"/>
  <c r="L12" i="13" s="1"/>
  <c r="F10" i="16"/>
  <c r="H10" i="13"/>
  <c r="I10" i="13" s="1"/>
  <c r="E10" i="16" s="1"/>
  <c r="K9" i="13"/>
  <c r="L9" i="13" s="1"/>
  <c r="K8" i="13"/>
  <c r="L8" i="13" s="1"/>
  <c r="F7" i="16"/>
  <c r="F6" i="16"/>
  <c r="H6" i="13"/>
  <c r="I6" i="13" s="1"/>
  <c r="E6" i="16" s="1"/>
  <c r="K5" i="13"/>
  <c r="L5" i="13" s="1"/>
  <c r="K4" i="13"/>
  <c r="L4" i="13" s="1"/>
  <c r="F3" i="16"/>
  <c r="H73" i="13"/>
  <c r="I73" i="13" s="1"/>
  <c r="E73" i="16" s="1"/>
  <c r="H69" i="13"/>
  <c r="I69" i="13" s="1"/>
  <c r="E69" i="16" s="1"/>
  <c r="H65" i="13"/>
  <c r="I65" i="13" s="1"/>
  <c r="E65" i="16" s="1"/>
  <c r="H61" i="13"/>
  <c r="I61" i="13" s="1"/>
  <c r="E61" i="16" s="1"/>
  <c r="H57" i="13"/>
  <c r="I57" i="13" s="1"/>
  <c r="E57" i="16" s="1"/>
  <c r="H53" i="13"/>
  <c r="I53" i="13" s="1"/>
  <c r="E53" i="16" s="1"/>
  <c r="H49" i="13"/>
  <c r="I49" i="13" s="1"/>
  <c r="E49" i="16" s="1"/>
  <c r="H45" i="13"/>
  <c r="I45" i="13" s="1"/>
  <c r="E45" i="16" s="1"/>
  <c r="H41" i="13"/>
  <c r="I41" i="13" s="1"/>
  <c r="E41" i="16" s="1"/>
  <c r="H37" i="13"/>
  <c r="I37" i="13" s="1"/>
  <c r="E37" i="16" s="1"/>
  <c r="H33" i="13"/>
  <c r="I33" i="13" s="1"/>
  <c r="E33" i="16" s="1"/>
  <c r="H29" i="13"/>
  <c r="I29" i="13" s="1"/>
  <c r="E29" i="16" s="1"/>
  <c r="H25" i="13"/>
  <c r="I25" i="13" s="1"/>
  <c r="E25" i="16" s="1"/>
  <c r="H21" i="13"/>
  <c r="I21" i="13" s="1"/>
  <c r="E21" i="16" s="1"/>
  <c r="H17" i="13"/>
  <c r="I17" i="13" s="1"/>
  <c r="E17" i="16" s="1"/>
  <c r="H13" i="13"/>
  <c r="I13" i="13" s="1"/>
  <c r="E13" i="16" s="1"/>
  <c r="H9" i="13"/>
  <c r="I9" i="13" s="1"/>
  <c r="E9" i="16" s="1"/>
  <c r="H5" i="13"/>
  <c r="I5" i="13" s="1"/>
  <c r="E5" i="16" s="1"/>
  <c r="J66" i="14"/>
  <c r="H73" i="14"/>
  <c r="I73" i="14" s="1"/>
  <c r="G73" i="16" s="1"/>
  <c r="H69" i="14"/>
  <c r="I69" i="14" s="1"/>
  <c r="G69" i="16" s="1"/>
  <c r="H65" i="14"/>
  <c r="I65" i="14" s="1"/>
  <c r="G65" i="16" s="1"/>
  <c r="H61" i="14"/>
  <c r="I61" i="14" s="1"/>
  <c r="G61" i="16" s="1"/>
  <c r="H57" i="14"/>
  <c r="I57" i="14" s="1"/>
  <c r="G57" i="16" s="1"/>
  <c r="H53" i="14"/>
  <c r="I53" i="14" s="1"/>
  <c r="G53" i="16" s="1"/>
  <c r="H49" i="14"/>
  <c r="I49" i="14" s="1"/>
  <c r="G49" i="16" s="1"/>
  <c r="H45" i="14"/>
  <c r="I45" i="14" s="1"/>
  <c r="G45" i="16" s="1"/>
  <c r="H41" i="14"/>
  <c r="I41" i="14" s="1"/>
  <c r="G41" i="16" s="1"/>
  <c r="H37" i="14"/>
  <c r="I37" i="14" s="1"/>
  <c r="G37" i="16" s="1"/>
  <c r="H33" i="14"/>
  <c r="I33" i="14" s="1"/>
  <c r="G33" i="16" s="1"/>
  <c r="H29" i="14"/>
  <c r="I29" i="14" s="1"/>
  <c r="G29" i="16" s="1"/>
  <c r="H25" i="14"/>
  <c r="I25" i="14" s="1"/>
  <c r="G25" i="16" s="1"/>
  <c r="H21" i="14"/>
  <c r="I21" i="14" s="1"/>
  <c r="G21" i="16" s="1"/>
  <c r="H9" i="14"/>
  <c r="I9" i="14" s="1"/>
  <c r="G9" i="16" s="1"/>
  <c r="H5" i="14"/>
  <c r="I5" i="14" s="1"/>
  <c r="G5" i="16" s="1"/>
  <c r="J58" i="14"/>
  <c r="J3" i="14"/>
  <c r="J72" i="14"/>
  <c r="J68" i="14"/>
  <c r="J64" i="14"/>
  <c r="J60" i="14"/>
  <c r="J56" i="14"/>
  <c r="J52" i="14"/>
  <c r="J48" i="14"/>
  <c r="J44" i="14"/>
  <c r="J36" i="14"/>
  <c r="J32" i="14"/>
  <c r="J28" i="14"/>
  <c r="J24" i="14"/>
  <c r="J20" i="14"/>
  <c r="J74" i="8"/>
  <c r="J70" i="8"/>
  <c r="J66" i="8"/>
  <c r="J62" i="8"/>
  <c r="J58" i="8"/>
  <c r="J50" i="8"/>
  <c r="J38" i="8"/>
  <c r="J34" i="8"/>
  <c r="J30" i="8"/>
  <c r="J22" i="8"/>
  <c r="J18" i="8"/>
  <c r="J14" i="8"/>
  <c r="J10" i="8"/>
  <c r="J6" i="8"/>
  <c r="J75" i="8"/>
  <c r="J71" i="8"/>
  <c r="J67" i="8"/>
  <c r="J63" i="8"/>
  <c r="J59" i="8"/>
  <c r="J47" i="8"/>
  <c r="J43" i="8"/>
  <c r="J39" i="8"/>
  <c r="J35" i="8"/>
  <c r="J31" i="8"/>
  <c r="J27" i="8"/>
  <c r="J23" i="8"/>
  <c r="J19" i="8"/>
  <c r="J15" i="8"/>
  <c r="J11" i="8"/>
  <c r="J7" i="8"/>
  <c r="J24" i="8"/>
  <c r="J20" i="8"/>
  <c r="J16" i="8"/>
  <c r="J12" i="8"/>
  <c r="J8" i="8"/>
  <c r="J4" i="8"/>
  <c r="O64" i="5" l="1"/>
  <c r="L17" i="5"/>
  <c r="U17" i="18"/>
  <c r="M4" i="18"/>
  <c r="N4" i="18"/>
  <c r="N45" i="18"/>
  <c r="M45" i="18"/>
  <c r="U26" i="18"/>
  <c r="L26" i="5" s="1"/>
  <c r="N46" i="18"/>
  <c r="M46" i="18"/>
  <c r="U4" i="18"/>
  <c r="L4" i="5" s="1"/>
  <c r="M24" i="18"/>
  <c r="J24" i="5" s="1"/>
  <c r="N24" i="18"/>
  <c r="N62" i="18"/>
  <c r="M62" i="18"/>
  <c r="J62" i="5" s="1"/>
  <c r="M52" i="18"/>
  <c r="J52" i="5" s="1"/>
  <c r="N52" i="18"/>
  <c r="N64" i="18"/>
  <c r="M64" i="18"/>
  <c r="M20" i="18"/>
  <c r="J20" i="5" s="1"/>
  <c r="N20" i="18"/>
  <c r="N48" i="18"/>
  <c r="M48" i="18"/>
  <c r="U65" i="18"/>
  <c r="L65" i="5" s="1"/>
  <c r="N61" i="18"/>
  <c r="M61" i="18"/>
  <c r="O15" i="5"/>
  <c r="U74" i="18"/>
  <c r="L74" i="5" s="1"/>
  <c r="M5" i="18"/>
  <c r="N5" i="18"/>
  <c r="M6" i="18"/>
  <c r="N6" i="18"/>
  <c r="N29" i="18"/>
  <c r="M29" i="18"/>
  <c r="N30" i="18"/>
  <c r="M30" i="18"/>
  <c r="J30" i="5" s="1"/>
  <c r="L52" i="5"/>
  <c r="U52" i="18"/>
  <c r="U66" i="18"/>
  <c r="L66" i="5" s="1"/>
  <c r="N14" i="18"/>
  <c r="M14" i="18"/>
  <c r="L33" i="5"/>
  <c r="U33" i="18"/>
  <c r="N28" i="18"/>
  <c r="M28" i="18"/>
  <c r="J28" i="5" s="1"/>
  <c r="M37" i="18"/>
  <c r="J37" i="5" s="1"/>
  <c r="N37" i="18"/>
  <c r="N13" i="18"/>
  <c r="M13" i="18"/>
  <c r="N32" i="18"/>
  <c r="M32" i="18"/>
  <c r="J32" i="5" s="1"/>
  <c r="M54" i="18"/>
  <c r="N54" i="18"/>
  <c r="M56" i="18"/>
  <c r="J56" i="5" s="1"/>
  <c r="N56" i="18"/>
  <c r="M69" i="18"/>
  <c r="N69" i="18"/>
  <c r="N12" i="18"/>
  <c r="M12" i="18"/>
  <c r="J12" i="5" s="1"/>
  <c r="L57" i="5"/>
  <c r="U57" i="18"/>
  <c r="M70" i="18"/>
  <c r="N70" i="18"/>
  <c r="M38" i="18"/>
  <c r="N38" i="18"/>
  <c r="U58" i="18"/>
  <c r="L58" i="5" s="1"/>
  <c r="M72" i="18"/>
  <c r="J72" i="5" s="1"/>
  <c r="N72" i="18"/>
  <c r="M21" i="18"/>
  <c r="J21" i="5" s="1"/>
  <c r="N21" i="18"/>
  <c r="M40" i="18"/>
  <c r="N40" i="18"/>
  <c r="U73" i="18"/>
  <c r="L73" i="5" s="1"/>
  <c r="H35" i="16"/>
  <c r="H19" i="16"/>
  <c r="H59" i="16"/>
  <c r="H23" i="16"/>
  <c r="L63" i="14"/>
  <c r="H54" i="16"/>
  <c r="H39" i="16"/>
  <c r="L43" i="14"/>
  <c r="L47" i="14"/>
  <c r="H6" i="16"/>
  <c r="H14" i="16"/>
  <c r="H71" i="16"/>
  <c r="K5" i="14"/>
  <c r="L5" i="14" s="1"/>
  <c r="L15" i="14"/>
  <c r="L55" i="14"/>
  <c r="K20" i="14"/>
  <c r="L20" i="14" s="1"/>
  <c r="K53" i="14"/>
  <c r="L53" i="14" s="1"/>
  <c r="K28" i="14"/>
  <c r="L28" i="14" s="1"/>
  <c r="K9" i="14"/>
  <c r="H9" i="16" s="1"/>
  <c r="K32" i="14"/>
  <c r="H32" i="16" s="1"/>
  <c r="H10" i="16"/>
  <c r="H38" i="16"/>
  <c r="K57" i="14"/>
  <c r="L57" i="14" s="1"/>
  <c r="L50" i="14"/>
  <c r="K56" i="14"/>
  <c r="H56" i="16" s="1"/>
  <c r="K45" i="14"/>
  <c r="L45" i="14" s="1"/>
  <c r="K60" i="14"/>
  <c r="L60" i="14" s="1"/>
  <c r="L46" i="14"/>
  <c r="K64" i="14"/>
  <c r="H64" i="16" s="1"/>
  <c r="K21" i="14"/>
  <c r="H21" i="16" s="1"/>
  <c r="K24" i="14"/>
  <c r="H24" i="16" s="1"/>
  <c r="K68" i="14"/>
  <c r="L68" i="14" s="1"/>
  <c r="K33" i="14"/>
  <c r="L33" i="14" s="1"/>
  <c r="K44" i="14"/>
  <c r="L44" i="14" s="1"/>
  <c r="H11" i="16"/>
  <c r="L27" i="14"/>
  <c r="K49" i="14"/>
  <c r="L49" i="14" s="1"/>
  <c r="H67" i="16"/>
  <c r="K3" i="14"/>
  <c r="H3" i="16" s="1"/>
  <c r="K69" i="14"/>
  <c r="H69" i="16" s="1"/>
  <c r="K48" i="14"/>
  <c r="L48" i="14" s="1"/>
  <c r="K52" i="14"/>
  <c r="L52" i="14" s="1"/>
  <c r="K72" i="14"/>
  <c r="L72" i="14" s="1"/>
  <c r="K25" i="14"/>
  <c r="L25" i="14" s="1"/>
  <c r="K58" i="14"/>
  <c r="H58" i="16" s="1"/>
  <c r="K29" i="14"/>
  <c r="L29" i="14" s="1"/>
  <c r="K60" i="16"/>
  <c r="M60" i="5" s="1"/>
  <c r="H70" i="16"/>
  <c r="H62" i="16"/>
  <c r="H30" i="16"/>
  <c r="W14" i="7"/>
  <c r="W28" i="7"/>
  <c r="W4" i="7"/>
  <c r="W20" i="7"/>
  <c r="W16" i="7"/>
  <c r="W22" i="7"/>
  <c r="J49" i="16"/>
  <c r="J53" i="16"/>
  <c r="W32" i="7"/>
  <c r="W34" i="7"/>
  <c r="J13" i="16"/>
  <c r="J33" i="16"/>
  <c r="W40" i="7"/>
  <c r="J15" i="16"/>
  <c r="J35" i="16"/>
  <c r="W62" i="7"/>
  <c r="W64" i="7"/>
  <c r="J17" i="16"/>
  <c r="W12" i="7"/>
  <c r="W10" i="7"/>
  <c r="W50" i="7"/>
  <c r="W18" i="7"/>
  <c r="J3" i="16"/>
  <c r="W68" i="7"/>
  <c r="J31" i="16"/>
  <c r="J75" i="16"/>
  <c r="J23" i="16"/>
  <c r="J43" i="16"/>
  <c r="W72" i="7"/>
  <c r="W24" i="7"/>
  <c r="J7" i="16"/>
  <c r="J45" i="16"/>
  <c r="W6" i="7"/>
  <c r="W36" i="7"/>
  <c r="J47" i="16"/>
  <c r="W8" i="7"/>
  <c r="J69" i="16"/>
  <c r="J9" i="16"/>
  <c r="K24" i="16"/>
  <c r="M24" i="5" s="1"/>
  <c r="K74" i="16"/>
  <c r="M74" i="5" s="1"/>
  <c r="O74" i="5" s="1"/>
  <c r="J5" i="16"/>
  <c r="J11" i="16"/>
  <c r="J19" i="16"/>
  <c r="J27" i="16"/>
  <c r="J29" i="16"/>
  <c r="W30" i="7"/>
  <c r="J41" i="16"/>
  <c r="J37" i="16"/>
  <c r="W38" i="7"/>
  <c r="J39" i="16"/>
  <c r="W48" i="7"/>
  <c r="J57" i="16"/>
  <c r="J55" i="16"/>
  <c r="W58" i="7"/>
  <c r="J59" i="16"/>
  <c r="J61" i="16"/>
  <c r="W60" i="7"/>
  <c r="J63" i="16"/>
  <c r="J65" i="16"/>
  <c r="J67" i="16"/>
  <c r="W66" i="7"/>
  <c r="W70" i="7"/>
  <c r="J71" i="16"/>
  <c r="J73" i="16"/>
  <c r="W74" i="7"/>
  <c r="K73" i="14"/>
  <c r="H73" i="16" s="1"/>
  <c r="K65" i="14"/>
  <c r="L65" i="14" s="1"/>
  <c r="K66" i="14"/>
  <c r="L66" i="14" s="1"/>
  <c r="K61" i="14"/>
  <c r="H61" i="16" s="1"/>
  <c r="K41" i="14"/>
  <c r="L41" i="14" s="1"/>
  <c r="K37" i="14"/>
  <c r="L37" i="14" s="1"/>
  <c r="K36" i="14"/>
  <c r="L36" i="14" s="1"/>
  <c r="K6" i="8"/>
  <c r="D6" i="16" s="1"/>
  <c r="K11" i="8"/>
  <c r="D11" i="16" s="1"/>
  <c r="K14" i="8"/>
  <c r="L14" i="8" s="1"/>
  <c r="K73" i="8"/>
  <c r="L73" i="8" s="1"/>
  <c r="K24" i="8"/>
  <c r="L24" i="8" s="1"/>
  <c r="K7" i="8"/>
  <c r="L7" i="8" s="1"/>
  <c r="K36" i="8"/>
  <c r="D36" i="16" s="1"/>
  <c r="K60" i="8"/>
  <c r="D60" i="16" s="1"/>
  <c r="K57" i="8"/>
  <c r="D57" i="16" s="1"/>
  <c r="K23" i="8"/>
  <c r="L23" i="8" s="1"/>
  <c r="K17" i="8"/>
  <c r="D17" i="16" s="1"/>
  <c r="K37" i="8"/>
  <c r="D37" i="16" s="1"/>
  <c r="K61" i="8"/>
  <c r="L61" i="8" s="1"/>
  <c r="K32" i="8"/>
  <c r="L32" i="8" s="1"/>
  <c r="K33" i="8"/>
  <c r="D33" i="16" s="1"/>
  <c r="K19" i="8"/>
  <c r="D19" i="16" s="1"/>
  <c r="K27" i="8"/>
  <c r="D27" i="16" s="1"/>
  <c r="K55" i="8"/>
  <c r="L55" i="8" s="1"/>
  <c r="K15" i="8"/>
  <c r="L15" i="8" s="1"/>
  <c r="K18" i="8"/>
  <c r="D18" i="16" s="1"/>
  <c r="K22" i="8"/>
  <c r="L22" i="8" s="1"/>
  <c r="K30" i="8"/>
  <c r="L30" i="8" s="1"/>
  <c r="K31" i="8"/>
  <c r="L31" i="8" s="1"/>
  <c r="K34" i="8"/>
  <c r="D34" i="16" s="1"/>
  <c r="K58" i="16"/>
  <c r="M58" i="5" s="1"/>
  <c r="O58" i="5" s="1"/>
  <c r="K40" i="8"/>
  <c r="L40" i="8" s="1"/>
  <c r="K13" i="8"/>
  <c r="L13" i="8" s="1"/>
  <c r="K10" i="8"/>
  <c r="D10" i="16" s="1"/>
  <c r="K35" i="8"/>
  <c r="L35" i="8" s="1"/>
  <c r="K38" i="8"/>
  <c r="L38" i="8" s="1"/>
  <c r="K64" i="8"/>
  <c r="L64" i="8" s="1"/>
  <c r="K50" i="8"/>
  <c r="L50" i="8" s="1"/>
  <c r="K3" i="8"/>
  <c r="D3" i="16" s="1"/>
  <c r="K45" i="8"/>
  <c r="L45" i="8" s="1"/>
  <c r="K39" i="8"/>
  <c r="L39" i="8" s="1"/>
  <c r="K43" i="8"/>
  <c r="L43" i="8" s="1"/>
  <c r="K58" i="8"/>
  <c r="L58" i="8" s="1"/>
  <c r="K48" i="8"/>
  <c r="D48" i="16" s="1"/>
  <c r="K62" i="8"/>
  <c r="L62" i="8" s="1"/>
  <c r="K5" i="8"/>
  <c r="D5" i="16" s="1"/>
  <c r="K59" i="8"/>
  <c r="D59" i="16" s="1"/>
  <c r="K28" i="8"/>
  <c r="L28" i="8" s="1"/>
  <c r="K47" i="8"/>
  <c r="L47" i="8" s="1"/>
  <c r="K12" i="8"/>
  <c r="L12" i="8" s="1"/>
  <c r="K63" i="8"/>
  <c r="L63" i="8" s="1"/>
  <c r="K70" i="8"/>
  <c r="L70" i="8" s="1"/>
  <c r="K49" i="8"/>
  <c r="L49" i="8" s="1"/>
  <c r="K68" i="8"/>
  <c r="D68" i="16" s="1"/>
  <c r="K4" i="8"/>
  <c r="D4" i="16" s="1"/>
  <c r="K16" i="8"/>
  <c r="L16" i="8" s="1"/>
  <c r="K74" i="8"/>
  <c r="L74" i="8" s="1"/>
  <c r="K9" i="8"/>
  <c r="L9" i="8" s="1"/>
  <c r="K29" i="8"/>
  <c r="L29" i="8" s="1"/>
  <c r="K20" i="8"/>
  <c r="D20" i="16" s="1"/>
  <c r="K71" i="8"/>
  <c r="L71" i="8" s="1"/>
  <c r="K53" i="8"/>
  <c r="D53" i="16" s="1"/>
  <c r="K69" i="8"/>
  <c r="D69" i="16" s="1"/>
  <c r="K75" i="8"/>
  <c r="L75" i="8" s="1"/>
  <c r="K72" i="16"/>
  <c r="M72" i="5" s="1"/>
  <c r="O72" i="5" s="1"/>
  <c r="K72" i="8"/>
  <c r="L72" i="8" s="1"/>
  <c r="K65" i="8"/>
  <c r="L65" i="8" s="1"/>
  <c r="K66" i="8"/>
  <c r="L66" i="8" s="1"/>
  <c r="K67" i="8"/>
  <c r="L67" i="8" s="1"/>
  <c r="K41" i="8"/>
  <c r="L41" i="8" s="1"/>
  <c r="K8" i="8"/>
  <c r="L8" i="8" s="1"/>
  <c r="J4" i="5"/>
  <c r="J5" i="5"/>
  <c r="J6" i="5"/>
  <c r="J13" i="5"/>
  <c r="J14" i="5"/>
  <c r="J29" i="5"/>
  <c r="J38" i="5"/>
  <c r="J40" i="5"/>
  <c r="J45" i="5"/>
  <c r="J46" i="5"/>
  <c r="J48" i="5"/>
  <c r="J54" i="5"/>
  <c r="J61" i="5"/>
  <c r="J64" i="5"/>
  <c r="J69" i="5"/>
  <c r="J70" i="5"/>
  <c r="K3" i="16"/>
  <c r="M3" i="5" s="1"/>
  <c r="O3" i="5" s="1"/>
  <c r="V4" i="18"/>
  <c r="V17" i="18"/>
  <c r="V26" i="18"/>
  <c r="V33" i="18"/>
  <c r="V52" i="18"/>
  <c r="V57" i="18"/>
  <c r="V58" i="18"/>
  <c r="V65" i="18"/>
  <c r="V66" i="18"/>
  <c r="V73" i="18"/>
  <c r="V74" i="18"/>
  <c r="K20" i="16"/>
  <c r="M20" i="5" s="1"/>
  <c r="D14" i="16"/>
  <c r="H48" i="16"/>
  <c r="H60" i="16"/>
  <c r="K5" i="16"/>
  <c r="M5" i="5" s="1"/>
  <c r="K9" i="16"/>
  <c r="M9" i="5" s="1"/>
  <c r="K29" i="16"/>
  <c r="M29" i="5" s="1"/>
  <c r="K33" i="16"/>
  <c r="M33" i="5" s="1"/>
  <c r="O33" i="5" s="1"/>
  <c r="K37" i="16"/>
  <c r="M37" i="5" s="1"/>
  <c r="O37" i="5" s="1"/>
  <c r="K41" i="16"/>
  <c r="M41" i="5" s="1"/>
  <c r="K45" i="16"/>
  <c r="M45" i="5" s="1"/>
  <c r="K49" i="16"/>
  <c r="M49" i="5" s="1"/>
  <c r="K53" i="16"/>
  <c r="M53" i="5" s="1"/>
  <c r="K57" i="16"/>
  <c r="M57" i="5" s="1"/>
  <c r="O57" i="5" s="1"/>
  <c r="K61" i="16"/>
  <c r="M61" i="5" s="1"/>
  <c r="K65" i="16"/>
  <c r="M65" i="5" s="1"/>
  <c r="O65" i="5" s="1"/>
  <c r="K69" i="16"/>
  <c r="M69" i="5" s="1"/>
  <c r="K73" i="16"/>
  <c r="M73" i="5" s="1"/>
  <c r="O73" i="5" s="1"/>
  <c r="F4" i="16"/>
  <c r="F5" i="16"/>
  <c r="F8" i="16"/>
  <c r="F9" i="16"/>
  <c r="F12" i="16"/>
  <c r="F13" i="16"/>
  <c r="F16" i="16"/>
  <c r="F17" i="16"/>
  <c r="F20" i="16"/>
  <c r="F21" i="16"/>
  <c r="F24" i="16"/>
  <c r="F25" i="16"/>
  <c r="F28" i="16"/>
  <c r="F29" i="16"/>
  <c r="F32" i="16"/>
  <c r="F33" i="16"/>
  <c r="F37" i="16"/>
  <c r="F40" i="16"/>
  <c r="F41" i="16"/>
  <c r="F44" i="16"/>
  <c r="F45" i="16"/>
  <c r="F48" i="16"/>
  <c r="F49" i="16"/>
  <c r="F52" i="16"/>
  <c r="F53" i="16"/>
  <c r="F56" i="16"/>
  <c r="F57" i="16"/>
  <c r="F60" i="16"/>
  <c r="F61" i="16"/>
  <c r="F64" i="16"/>
  <c r="F65" i="16"/>
  <c r="F69" i="16"/>
  <c r="F73" i="16"/>
  <c r="H33" i="16"/>
  <c r="K38" i="16"/>
  <c r="M38" i="5" s="1"/>
  <c r="O38" i="5" s="1"/>
  <c r="K70" i="16"/>
  <c r="M70" i="5" s="1"/>
  <c r="O70" i="5" s="1"/>
  <c r="K6" i="16"/>
  <c r="M6" i="5" s="1"/>
  <c r="K10" i="16"/>
  <c r="M10" i="5" s="1"/>
  <c r="K14" i="16"/>
  <c r="M14" i="5" s="1"/>
  <c r="D28" i="16"/>
  <c r="K30" i="16"/>
  <c r="M30" i="5" s="1"/>
  <c r="O30" i="5" s="1"/>
  <c r="K50" i="16"/>
  <c r="M50" i="5" s="1"/>
  <c r="K62" i="16"/>
  <c r="M62" i="5" s="1"/>
  <c r="O62" i="5" s="1"/>
  <c r="K66" i="16"/>
  <c r="M66" i="5" s="1"/>
  <c r="O66" i="5" s="1"/>
  <c r="H3" i="5"/>
  <c r="H5" i="5"/>
  <c r="H6" i="5"/>
  <c r="H7" i="5"/>
  <c r="H8" i="5"/>
  <c r="H11" i="5"/>
  <c r="H12" i="5"/>
  <c r="H14" i="5"/>
  <c r="H16" i="5"/>
  <c r="H17" i="5"/>
  <c r="H18" i="5"/>
  <c r="H19" i="5"/>
  <c r="H21" i="5"/>
  <c r="H22" i="5"/>
  <c r="H23" i="5"/>
  <c r="H24" i="5"/>
  <c r="H28" i="5"/>
  <c r="H30" i="5"/>
  <c r="H33" i="5"/>
  <c r="H34" i="5"/>
  <c r="H35" i="5"/>
  <c r="H37" i="5"/>
  <c r="H38" i="5"/>
  <c r="H39" i="5"/>
  <c r="H40" i="5"/>
  <c r="H44" i="5"/>
  <c r="H46" i="5"/>
  <c r="H49" i="5"/>
  <c r="H50" i="5"/>
  <c r="H51" i="5"/>
  <c r="H53" i="5"/>
  <c r="H54" i="5"/>
  <c r="H55" i="5"/>
  <c r="H56" i="5"/>
  <c r="H58" i="5"/>
  <c r="H59" i="5"/>
  <c r="H60" i="5"/>
  <c r="H62" i="5"/>
  <c r="H65" i="5"/>
  <c r="H66" i="5"/>
  <c r="H67" i="5"/>
  <c r="H69" i="5"/>
  <c r="H70" i="5"/>
  <c r="H71" i="5"/>
  <c r="H72" i="5"/>
  <c r="H75" i="5"/>
  <c r="F71" i="18"/>
  <c r="F69" i="18"/>
  <c r="F68" i="18"/>
  <c r="F63" i="18"/>
  <c r="F61" i="18"/>
  <c r="F55" i="18"/>
  <c r="D75" i="18"/>
  <c r="F75" i="18"/>
  <c r="F60" i="18"/>
  <c r="H44" i="16" l="1"/>
  <c r="H49" i="16"/>
  <c r="H57" i="16"/>
  <c r="L57" i="16" s="1"/>
  <c r="H5" i="16"/>
  <c r="L5" i="16" s="1"/>
  <c r="H68" i="16"/>
  <c r="L68" i="16" s="1"/>
  <c r="H28" i="16"/>
  <c r="L28" i="16" s="1"/>
  <c r="M28" i="16" s="1"/>
  <c r="H45" i="16"/>
  <c r="H53" i="16"/>
  <c r="L53" i="16" s="1"/>
  <c r="H29" i="16"/>
  <c r="H25" i="16"/>
  <c r="L58" i="14"/>
  <c r="H20" i="16"/>
  <c r="L20" i="16" s="1"/>
  <c r="L14" i="16"/>
  <c r="N14" i="5" s="1"/>
  <c r="H37" i="16"/>
  <c r="L37" i="16" s="1"/>
  <c r="L6" i="16"/>
  <c r="M6" i="16" s="1"/>
  <c r="H72" i="16"/>
  <c r="L56" i="14"/>
  <c r="H52" i="16"/>
  <c r="L3" i="14"/>
  <c r="L21" i="14"/>
  <c r="L32" i="14"/>
  <c r="L64" i="14"/>
  <c r="L9" i="14"/>
  <c r="L10" i="16"/>
  <c r="M10" i="16" s="1"/>
  <c r="L24" i="14"/>
  <c r="L69" i="14"/>
  <c r="H41" i="16"/>
  <c r="D32" i="16"/>
  <c r="L32" i="16" s="1"/>
  <c r="D9" i="16"/>
  <c r="L9" i="16" s="1"/>
  <c r="D31" i="16"/>
  <c r="D23" i="16"/>
  <c r="L23" i="16" s="1"/>
  <c r="D8" i="16"/>
  <c r="D45" i="16"/>
  <c r="D40" i="16"/>
  <c r="L17" i="8"/>
  <c r="D13" i="16"/>
  <c r="D62" i="16"/>
  <c r="L62" i="16" s="1"/>
  <c r="M62" i="16" s="1"/>
  <c r="L4" i="8"/>
  <c r="D74" i="16"/>
  <c r="L74" i="16" s="1"/>
  <c r="N74" i="5" s="1"/>
  <c r="P74" i="5" s="1"/>
  <c r="Q74" i="5" s="1"/>
  <c r="D43" i="16"/>
  <c r="L43" i="16" s="1"/>
  <c r="D35" i="16"/>
  <c r="L35" i="16" s="1"/>
  <c r="M35" i="16" s="1"/>
  <c r="L53" i="8"/>
  <c r="D16" i="16"/>
  <c r="D12" i="16"/>
  <c r="L3" i="8"/>
  <c r="D7" i="16"/>
  <c r="L69" i="8"/>
  <c r="D73" i="16"/>
  <c r="L73" i="16" s="1"/>
  <c r="D24" i="16"/>
  <c r="L24" i="16" s="1"/>
  <c r="L68" i="8"/>
  <c r="D50" i="16"/>
  <c r="L50" i="16" s="1"/>
  <c r="M50" i="16" s="1"/>
  <c r="L6" i="8"/>
  <c r="D64" i="16"/>
  <c r="D22" i="16"/>
  <c r="D15" i="16"/>
  <c r="L15" i="16" s="1"/>
  <c r="L20" i="8"/>
  <c r="L11" i="8"/>
  <c r="D47" i="16"/>
  <c r="L47" i="16" s="1"/>
  <c r="L18" i="8"/>
  <c r="D49" i="16"/>
  <c r="H66" i="16"/>
  <c r="H65" i="16"/>
  <c r="L61" i="14"/>
  <c r="D70" i="16"/>
  <c r="L70" i="16" s="1"/>
  <c r="N70" i="5" s="1"/>
  <c r="P70" i="5" s="1"/>
  <c r="Q70" i="5" s="1"/>
  <c r="D72" i="16"/>
  <c r="L57" i="8"/>
  <c r="D38" i="16"/>
  <c r="L38" i="16" s="1"/>
  <c r="M38" i="16" s="1"/>
  <c r="W9" i="7"/>
  <c r="W17" i="7"/>
  <c r="W23" i="7"/>
  <c r="L19" i="16"/>
  <c r="N19" i="5" s="1"/>
  <c r="W49" i="7"/>
  <c r="W43" i="7"/>
  <c r="W35" i="7"/>
  <c r="W71" i="7"/>
  <c r="W75" i="7"/>
  <c r="W47" i="7"/>
  <c r="W15" i="7"/>
  <c r="W31" i="7"/>
  <c r="W39" i="7"/>
  <c r="W7" i="7"/>
  <c r="W29" i="7"/>
  <c r="W33" i="7"/>
  <c r="W45" i="7"/>
  <c r="W3" i="7"/>
  <c r="W13" i="7"/>
  <c r="W53" i="7"/>
  <c r="W69" i="7"/>
  <c r="L5" i="8"/>
  <c r="W5" i="7"/>
  <c r="W11" i="7"/>
  <c r="W19" i="7"/>
  <c r="L27" i="8"/>
  <c r="W27" i="7"/>
  <c r="D29" i="16"/>
  <c r="D30" i="16"/>
  <c r="L30" i="16" s="1"/>
  <c r="N30" i="5" s="1"/>
  <c r="P30" i="5" s="1"/>
  <c r="Q30" i="5" s="1"/>
  <c r="W41" i="7"/>
  <c r="L37" i="8"/>
  <c r="W37" i="7"/>
  <c r="D39" i="16"/>
  <c r="L48" i="8"/>
  <c r="D55" i="16"/>
  <c r="L55" i="16" s="1"/>
  <c r="W57" i="7"/>
  <c r="W55" i="7"/>
  <c r="D58" i="16"/>
  <c r="L58" i="16" s="1"/>
  <c r="L59" i="8"/>
  <c r="W59" i="7"/>
  <c r="D61" i="16"/>
  <c r="L61" i="16" s="1"/>
  <c r="W61" i="7"/>
  <c r="D63" i="16"/>
  <c r="L63" i="16" s="1"/>
  <c r="W63" i="7"/>
  <c r="D66" i="16"/>
  <c r="W67" i="7"/>
  <c r="W65" i="7"/>
  <c r="W73" i="7"/>
  <c r="D71" i="16"/>
  <c r="L71" i="16" s="1"/>
  <c r="L73" i="14"/>
  <c r="H36" i="16"/>
  <c r="L34" i="8"/>
  <c r="L19" i="8"/>
  <c r="L60" i="8"/>
  <c r="L33" i="8"/>
  <c r="L36" i="8"/>
  <c r="D41" i="16"/>
  <c r="L10" i="8"/>
  <c r="D65" i="16"/>
  <c r="D75" i="16"/>
  <c r="L75" i="16" s="1"/>
  <c r="M75" i="16" s="1"/>
  <c r="L60" i="16"/>
  <c r="M60" i="16" s="1"/>
  <c r="D67" i="16"/>
  <c r="L67" i="16" s="1"/>
  <c r="O60" i="18"/>
  <c r="Q60" i="18" s="1"/>
  <c r="K60" i="5" s="1"/>
  <c r="O60" i="5" s="1"/>
  <c r="R60" i="18"/>
  <c r="T60" i="18" s="1"/>
  <c r="O75" i="18"/>
  <c r="Q75" i="18" s="1"/>
  <c r="K75" i="5" s="1"/>
  <c r="R75" i="18"/>
  <c r="T75" i="18" s="1"/>
  <c r="H75" i="18"/>
  <c r="I75" i="18" s="1"/>
  <c r="I75" i="5" s="1"/>
  <c r="O75" i="5" s="1"/>
  <c r="K75" i="18"/>
  <c r="L75" i="18" s="1"/>
  <c r="O55" i="18"/>
  <c r="Q55" i="18" s="1"/>
  <c r="K55" i="5" s="1"/>
  <c r="O55" i="5" s="1"/>
  <c r="R55" i="18"/>
  <c r="T55" i="18" s="1"/>
  <c r="O61" i="18"/>
  <c r="Q61" i="18" s="1"/>
  <c r="K61" i="5" s="1"/>
  <c r="O61" i="5" s="1"/>
  <c r="R61" i="18"/>
  <c r="T61" i="18" s="1"/>
  <c r="O63" i="18"/>
  <c r="Q63" i="18" s="1"/>
  <c r="K63" i="5" s="1"/>
  <c r="O63" i="5" s="1"/>
  <c r="R63" i="18"/>
  <c r="T63" i="18" s="1"/>
  <c r="O68" i="18"/>
  <c r="Q68" i="18" s="1"/>
  <c r="K68" i="5" s="1"/>
  <c r="O68" i="5" s="1"/>
  <c r="R68" i="18"/>
  <c r="T68" i="18" s="1"/>
  <c r="O69" i="18"/>
  <c r="Q69" i="18" s="1"/>
  <c r="K69" i="5" s="1"/>
  <c r="O69" i="5" s="1"/>
  <c r="R69" i="18"/>
  <c r="T69" i="18" s="1"/>
  <c r="O71" i="18"/>
  <c r="Q71" i="18" s="1"/>
  <c r="K71" i="5" s="1"/>
  <c r="O71" i="5" s="1"/>
  <c r="R71" i="18"/>
  <c r="T71" i="18" s="1"/>
  <c r="L3" i="16"/>
  <c r="L33" i="16"/>
  <c r="L69" i="16"/>
  <c r="L64" i="16"/>
  <c r="L48" i="16"/>
  <c r="L59" i="16"/>
  <c r="L27" i="16"/>
  <c r="D53" i="18"/>
  <c r="F56" i="18"/>
  <c r="G56" i="7"/>
  <c r="G54" i="7"/>
  <c r="N68" i="5" l="1"/>
  <c r="M68" i="16"/>
  <c r="L55" i="5"/>
  <c r="U55" i="18"/>
  <c r="N75" i="18"/>
  <c r="M75" i="18"/>
  <c r="U75" i="18"/>
  <c r="L75" i="5" s="1"/>
  <c r="U71" i="18"/>
  <c r="L71" i="5" s="1"/>
  <c r="L60" i="5"/>
  <c r="U60" i="18"/>
  <c r="U69" i="18"/>
  <c r="L69" i="5" s="1"/>
  <c r="U63" i="18"/>
  <c r="L63" i="5" s="1"/>
  <c r="U61" i="18"/>
  <c r="L61" i="5" s="1"/>
  <c r="L68" i="5"/>
  <c r="U68" i="18"/>
  <c r="E54" i="8"/>
  <c r="S54" i="7"/>
  <c r="P54" i="7"/>
  <c r="E56" i="8"/>
  <c r="S56" i="7"/>
  <c r="U56" i="7" s="1"/>
  <c r="V56" i="7" s="1"/>
  <c r="P56" i="7"/>
  <c r="L49" i="16"/>
  <c r="N49" i="5" s="1"/>
  <c r="N10" i="5"/>
  <c r="M14" i="16"/>
  <c r="N6" i="5"/>
  <c r="L29" i="16"/>
  <c r="N29" i="5" s="1"/>
  <c r="L41" i="16"/>
  <c r="M41" i="16" s="1"/>
  <c r="L72" i="16"/>
  <c r="N72" i="5" s="1"/>
  <c r="P72" i="5" s="1"/>
  <c r="Q72" i="5" s="1"/>
  <c r="L45" i="16"/>
  <c r="M45" i="16" s="1"/>
  <c r="L65" i="16"/>
  <c r="N65" i="5" s="1"/>
  <c r="P65" i="5" s="1"/>
  <c r="Q65" i="5" s="1"/>
  <c r="L66" i="16"/>
  <c r="M66" i="16" s="1"/>
  <c r="M74" i="16"/>
  <c r="N62" i="5"/>
  <c r="P62" i="5" s="1"/>
  <c r="Q62" i="5" s="1"/>
  <c r="M70" i="16"/>
  <c r="N38" i="5"/>
  <c r="P38" i="5" s="1"/>
  <c r="Q38" i="5" s="1"/>
  <c r="N35" i="5"/>
  <c r="N50" i="5"/>
  <c r="M19" i="16"/>
  <c r="M30" i="16"/>
  <c r="N75" i="5"/>
  <c r="N28" i="5"/>
  <c r="N60" i="5"/>
  <c r="M20" i="16"/>
  <c r="N20" i="5"/>
  <c r="M24" i="16"/>
  <c r="N24" i="5"/>
  <c r="M15" i="16"/>
  <c r="N15" i="5"/>
  <c r="P15" i="5" s="1"/>
  <c r="Q15" i="5" s="1"/>
  <c r="M23" i="16"/>
  <c r="N23" i="5"/>
  <c r="M27" i="16"/>
  <c r="N27" i="5"/>
  <c r="M43" i="16"/>
  <c r="N43" i="5"/>
  <c r="M47" i="16"/>
  <c r="N47" i="5"/>
  <c r="M59" i="16"/>
  <c r="N59" i="5"/>
  <c r="P59" i="5" s="1"/>
  <c r="Q59" i="5" s="1"/>
  <c r="M63" i="16"/>
  <c r="N63" i="5"/>
  <c r="M67" i="16"/>
  <c r="N67" i="5"/>
  <c r="P67" i="5" s="1"/>
  <c r="Q67" i="5" s="1"/>
  <c r="M71" i="16"/>
  <c r="N71" i="5"/>
  <c r="M58" i="16"/>
  <c r="N58" i="5"/>
  <c r="P58" i="5" s="1"/>
  <c r="Q58" i="5" s="1"/>
  <c r="M32" i="16"/>
  <c r="N32" i="5"/>
  <c r="M48" i="16"/>
  <c r="N48" i="5"/>
  <c r="M53" i="16"/>
  <c r="N53" i="5"/>
  <c r="M64" i="16"/>
  <c r="N64" i="5"/>
  <c r="P64" i="5" s="1"/>
  <c r="Q64" i="5" s="1"/>
  <c r="M69" i="16"/>
  <c r="N69" i="5"/>
  <c r="M33" i="16"/>
  <c r="N33" i="5"/>
  <c r="P33" i="5" s="1"/>
  <c r="Q33" i="5" s="1"/>
  <c r="M3" i="16"/>
  <c r="N3" i="5"/>
  <c r="P3" i="5" s="1"/>
  <c r="Q3" i="5" s="1"/>
  <c r="M5" i="16"/>
  <c r="N5" i="5"/>
  <c r="M9" i="16"/>
  <c r="N9" i="5"/>
  <c r="M37" i="16"/>
  <c r="N37" i="5"/>
  <c r="P37" i="5" s="1"/>
  <c r="Q37" i="5" s="1"/>
  <c r="M55" i="16"/>
  <c r="N55" i="5"/>
  <c r="M57" i="16"/>
  <c r="N57" i="5"/>
  <c r="P57" i="5" s="1"/>
  <c r="Q57" i="5" s="1"/>
  <c r="M61" i="16"/>
  <c r="N61" i="5"/>
  <c r="M73" i="16"/>
  <c r="N73" i="5"/>
  <c r="P73" i="5" s="1"/>
  <c r="Q73" i="5" s="1"/>
  <c r="J75" i="5"/>
  <c r="V71" i="18"/>
  <c r="V69" i="18"/>
  <c r="V68" i="18"/>
  <c r="V63" i="18"/>
  <c r="V61" i="18"/>
  <c r="V55" i="18"/>
  <c r="V75" i="18"/>
  <c r="V60" i="18"/>
  <c r="R54" i="7"/>
  <c r="I54" i="16" s="1"/>
  <c r="U54" i="7"/>
  <c r="V54" i="7" s="1"/>
  <c r="R56" i="7"/>
  <c r="I56" i="16" s="1"/>
  <c r="O56" i="18"/>
  <c r="Q56" i="18" s="1"/>
  <c r="K56" i="5" s="1"/>
  <c r="R56" i="18"/>
  <c r="T56" i="18" s="1"/>
  <c r="H53" i="18"/>
  <c r="I53" i="18" s="1"/>
  <c r="I53" i="5" s="1"/>
  <c r="O53" i="5" s="1"/>
  <c r="K53" i="18"/>
  <c r="L53" i="18" s="1"/>
  <c r="G52" i="7"/>
  <c r="P68" i="5" l="1"/>
  <c r="Q68" i="5" s="1"/>
  <c r="P61" i="5"/>
  <c r="Q61" i="5" s="1"/>
  <c r="M29" i="16"/>
  <c r="P63" i="5"/>
  <c r="Q63" i="5" s="1"/>
  <c r="N41" i="5"/>
  <c r="P60" i="5"/>
  <c r="Q60" i="5" s="1"/>
  <c r="P71" i="5"/>
  <c r="Q71" i="5" s="1"/>
  <c r="N45" i="5"/>
  <c r="P69" i="5"/>
  <c r="Q69" i="5" s="1"/>
  <c r="P55" i="5"/>
  <c r="Q55" i="5" s="1"/>
  <c r="P75" i="5"/>
  <c r="Q75" i="5" s="1"/>
  <c r="N53" i="18"/>
  <c r="M53" i="18"/>
  <c r="U56" i="18"/>
  <c r="L56" i="5" s="1"/>
  <c r="M72" i="16"/>
  <c r="N66" i="5"/>
  <c r="P66" i="5" s="1"/>
  <c r="Q66" i="5" s="1"/>
  <c r="E52" i="8"/>
  <c r="S52" i="7"/>
  <c r="U52" i="7" s="1"/>
  <c r="V52" i="7" s="1"/>
  <c r="P52" i="7"/>
  <c r="R52" i="7" s="1"/>
  <c r="I52" i="16" s="1"/>
  <c r="M49" i="16"/>
  <c r="M65" i="16"/>
  <c r="J54" i="16"/>
  <c r="J56" i="16"/>
  <c r="J53" i="5"/>
  <c r="P53" i="5" s="1"/>
  <c r="Q53" i="5" s="1"/>
  <c r="V56" i="18"/>
  <c r="H56" i="8"/>
  <c r="I56" i="8" s="1"/>
  <c r="C56" i="16" s="1"/>
  <c r="K56" i="16" s="1"/>
  <c r="M56" i="5" s="1"/>
  <c r="O56" i="5" s="1"/>
  <c r="J56" i="8"/>
  <c r="H54" i="8"/>
  <c r="I54" i="8" s="1"/>
  <c r="C54" i="16" s="1"/>
  <c r="K54" i="16" s="1"/>
  <c r="M54" i="5" s="1"/>
  <c r="O54" i="5" s="1"/>
  <c r="J54" i="8"/>
  <c r="G51" i="7"/>
  <c r="F50" i="18"/>
  <c r="F51" i="18"/>
  <c r="E51" i="8" l="1"/>
  <c r="S51" i="7"/>
  <c r="P51" i="7"/>
  <c r="R51" i="7" s="1"/>
  <c r="I51" i="16" s="1"/>
  <c r="W56" i="7"/>
  <c r="J52" i="16"/>
  <c r="W54" i="7"/>
  <c r="K54" i="8"/>
  <c r="L54" i="8" s="1"/>
  <c r="K56" i="8"/>
  <c r="L56" i="8" s="1"/>
  <c r="O51" i="18"/>
  <c r="Q51" i="18" s="1"/>
  <c r="K51" i="5" s="1"/>
  <c r="R51" i="18"/>
  <c r="T51" i="18" s="1"/>
  <c r="O50" i="18"/>
  <c r="Q50" i="18" s="1"/>
  <c r="K50" i="5" s="1"/>
  <c r="O50" i="5" s="1"/>
  <c r="R50" i="18"/>
  <c r="T50" i="18" s="1"/>
  <c r="U51" i="7"/>
  <c r="V51" i="7" s="1"/>
  <c r="D54" i="16"/>
  <c r="L54" i="16" s="1"/>
  <c r="H52" i="8"/>
  <c r="I52" i="8" s="1"/>
  <c r="C52" i="16" s="1"/>
  <c r="K52" i="16" s="1"/>
  <c r="M52" i="5" s="1"/>
  <c r="O52" i="5" s="1"/>
  <c r="J52" i="8"/>
  <c r="F49" i="18"/>
  <c r="F48" i="18"/>
  <c r="U50" i="18" l="1"/>
  <c r="L50" i="5" s="1"/>
  <c r="P50" i="5" s="1"/>
  <c r="Q50" i="5" s="1"/>
  <c r="U51" i="18"/>
  <c r="L51" i="5" s="1"/>
  <c r="D56" i="16"/>
  <c r="L56" i="16" s="1"/>
  <c r="M56" i="16" s="1"/>
  <c r="J51" i="16"/>
  <c r="W52" i="7"/>
  <c r="K52" i="8"/>
  <c r="L52" i="8" s="1"/>
  <c r="M54" i="16"/>
  <c r="N54" i="5"/>
  <c r="P54" i="5" s="1"/>
  <c r="Q54" i="5" s="1"/>
  <c r="V50" i="18"/>
  <c r="V51" i="18"/>
  <c r="O48" i="18"/>
  <c r="Q48" i="18" s="1"/>
  <c r="K48" i="5" s="1"/>
  <c r="O48" i="5" s="1"/>
  <c r="R48" i="18"/>
  <c r="T48" i="18" s="1"/>
  <c r="O49" i="18"/>
  <c r="Q49" i="18" s="1"/>
  <c r="K49" i="5" s="1"/>
  <c r="O49" i="5" s="1"/>
  <c r="R49" i="18"/>
  <c r="T49" i="18" s="1"/>
  <c r="D52" i="16"/>
  <c r="L52" i="16" s="1"/>
  <c r="H51" i="8"/>
  <c r="I51" i="8" s="1"/>
  <c r="C51" i="16" s="1"/>
  <c r="K51" i="16" s="1"/>
  <c r="M51" i="5" s="1"/>
  <c r="O51" i="5" s="1"/>
  <c r="J51" i="8"/>
  <c r="Q2" i="17"/>
  <c r="K2" i="17"/>
  <c r="J2" i="17"/>
  <c r="U49" i="18" l="1"/>
  <c r="L49" i="5" s="1"/>
  <c r="P49" i="5" s="1"/>
  <c r="Q49" i="5" s="1"/>
  <c r="U48" i="18"/>
  <c r="L48" i="5" s="1"/>
  <c r="P48" i="5" s="1"/>
  <c r="Q48" i="5" s="1"/>
  <c r="S2" i="17"/>
  <c r="T2" i="17" s="1"/>
  <c r="N56" i="5"/>
  <c r="P56" i="5" s="1"/>
  <c r="Q56" i="5" s="1"/>
  <c r="W51" i="7"/>
  <c r="K51" i="8"/>
  <c r="L51" i="8" s="1"/>
  <c r="M52" i="16"/>
  <c r="N52" i="5"/>
  <c r="P52" i="5" s="1"/>
  <c r="Q52" i="5" s="1"/>
  <c r="V49" i="18"/>
  <c r="V48" i="18"/>
  <c r="I2" i="17"/>
  <c r="H2" i="17"/>
  <c r="M2" i="17" s="1"/>
  <c r="A2" i="17"/>
  <c r="H2" i="2"/>
  <c r="E2" i="2"/>
  <c r="F47" i="18"/>
  <c r="G46" i="7"/>
  <c r="F46" i="18"/>
  <c r="D51" i="16" l="1"/>
  <c r="L51" i="16" s="1"/>
  <c r="M51" i="16" s="1"/>
  <c r="E46" i="8"/>
  <c r="S46" i="7"/>
  <c r="P46" i="7"/>
  <c r="O46" i="18"/>
  <c r="Q46" i="18" s="1"/>
  <c r="K46" i="5" s="1"/>
  <c r="R46" i="18"/>
  <c r="T46" i="18" s="1"/>
  <c r="R46" i="7"/>
  <c r="I46" i="16" s="1"/>
  <c r="U46" i="7"/>
  <c r="V46" i="7" s="1"/>
  <c r="O47" i="18"/>
  <c r="Q47" i="18" s="1"/>
  <c r="K47" i="5" s="1"/>
  <c r="O47" i="5" s="1"/>
  <c r="R47" i="18"/>
  <c r="T47" i="18" s="1"/>
  <c r="F45" i="18"/>
  <c r="G44" i="7"/>
  <c r="F44" i="18"/>
  <c r="N51" i="5" l="1"/>
  <c r="P51" i="5" s="1"/>
  <c r="Q51" i="5" s="1"/>
  <c r="U47" i="18"/>
  <c r="L47" i="5" s="1"/>
  <c r="P47" i="5" s="1"/>
  <c r="Q47" i="5" s="1"/>
  <c r="U46" i="18"/>
  <c r="L46" i="5" s="1"/>
  <c r="E44" i="8"/>
  <c r="S44" i="7"/>
  <c r="P44" i="7"/>
  <c r="R44" i="7" s="1"/>
  <c r="I44" i="16" s="1"/>
  <c r="J46" i="16"/>
  <c r="V47" i="18"/>
  <c r="V46" i="18"/>
  <c r="O44" i="18"/>
  <c r="Q44" i="18" s="1"/>
  <c r="K44" i="5" s="1"/>
  <c r="R44" i="18"/>
  <c r="T44" i="18" s="1"/>
  <c r="U44" i="7"/>
  <c r="V44" i="7" s="1"/>
  <c r="O45" i="18"/>
  <c r="Q45" i="18" s="1"/>
  <c r="K45" i="5" s="1"/>
  <c r="O45" i="5" s="1"/>
  <c r="R45" i="18"/>
  <c r="T45" i="18" s="1"/>
  <c r="H46" i="8"/>
  <c r="I46" i="8" s="1"/>
  <c r="C46" i="16" s="1"/>
  <c r="K46" i="16" s="1"/>
  <c r="M46" i="5" s="1"/>
  <c r="O46" i="5" s="1"/>
  <c r="J46" i="8"/>
  <c r="N42" i="7"/>
  <c r="F42" i="14" s="1"/>
  <c r="G42" i="7"/>
  <c r="F43" i="18"/>
  <c r="F42" i="18"/>
  <c r="U45" i="18" l="1"/>
  <c r="L45" i="5" s="1"/>
  <c r="P45" i="5" s="1"/>
  <c r="Q45" i="5" s="1"/>
  <c r="U44" i="18"/>
  <c r="L44" i="5" s="1"/>
  <c r="E42" i="8"/>
  <c r="S42" i="7"/>
  <c r="U42" i="7" s="1"/>
  <c r="V42" i="7" s="1"/>
  <c r="P42" i="7"/>
  <c r="R42" i="7" s="1"/>
  <c r="I42" i="16" s="1"/>
  <c r="J44" i="16"/>
  <c r="W46" i="7"/>
  <c r="K46" i="8"/>
  <c r="L46" i="8" s="1"/>
  <c r="V45" i="18"/>
  <c r="V44" i="18"/>
  <c r="O42" i="18"/>
  <c r="Q42" i="18" s="1"/>
  <c r="K42" i="5" s="1"/>
  <c r="R42" i="18"/>
  <c r="T42" i="18" s="1"/>
  <c r="O43" i="18"/>
  <c r="Q43" i="18" s="1"/>
  <c r="K43" i="5" s="1"/>
  <c r="O43" i="5" s="1"/>
  <c r="R43" i="18"/>
  <c r="T43" i="18" s="1"/>
  <c r="J42" i="14"/>
  <c r="H42" i="14"/>
  <c r="I42" i="14" s="1"/>
  <c r="G42" i="16" s="1"/>
  <c r="H44" i="8"/>
  <c r="I44" i="8" s="1"/>
  <c r="C44" i="16" s="1"/>
  <c r="K44" i="16" s="1"/>
  <c r="M44" i="5" s="1"/>
  <c r="O44" i="5" s="1"/>
  <c r="J44" i="8"/>
  <c r="F41" i="18"/>
  <c r="N40" i="7"/>
  <c r="F40" i="14" s="1"/>
  <c r="F40" i="18"/>
  <c r="U43" i="18" l="1"/>
  <c r="L43" i="5" s="1"/>
  <c r="P43" i="5" s="1"/>
  <c r="Q43" i="5" s="1"/>
  <c r="U42" i="18"/>
  <c r="L42" i="5" s="1"/>
  <c r="K42" i="14"/>
  <c r="L42" i="14" s="1"/>
  <c r="D46" i="16"/>
  <c r="L46" i="16" s="1"/>
  <c r="M46" i="16" s="1"/>
  <c r="J42" i="16"/>
  <c r="W44" i="7"/>
  <c r="K44" i="8"/>
  <c r="L44" i="8" s="1"/>
  <c r="V43" i="18"/>
  <c r="V42" i="18"/>
  <c r="O40" i="18"/>
  <c r="Q40" i="18" s="1"/>
  <c r="K40" i="5" s="1"/>
  <c r="R40" i="18"/>
  <c r="T40" i="18" s="1"/>
  <c r="H40" i="14"/>
  <c r="I40" i="14" s="1"/>
  <c r="G40" i="16" s="1"/>
  <c r="K40" i="16" s="1"/>
  <c r="M40" i="5" s="1"/>
  <c r="J40" i="14"/>
  <c r="O41" i="18"/>
  <c r="Q41" i="18" s="1"/>
  <c r="K41" i="5" s="1"/>
  <c r="O41" i="5" s="1"/>
  <c r="R41" i="18"/>
  <c r="T41" i="18" s="1"/>
  <c r="H42" i="8"/>
  <c r="I42" i="8" s="1"/>
  <c r="C42" i="16" s="1"/>
  <c r="K42" i="16" s="1"/>
  <c r="M42" i="5" s="1"/>
  <c r="O42" i="5" s="1"/>
  <c r="J42" i="8"/>
  <c r="I39" i="7"/>
  <c r="E39" i="13" s="1"/>
  <c r="J39" i="13" s="1"/>
  <c r="F39" i="18"/>
  <c r="I36" i="7"/>
  <c r="E36" i="13" s="1"/>
  <c r="J36" i="13" s="1"/>
  <c r="F36" i="18"/>
  <c r="N46" i="5" l="1"/>
  <c r="P46" i="5" s="1"/>
  <c r="Q46" i="5" s="1"/>
  <c r="O40" i="5"/>
  <c r="H42" i="16"/>
  <c r="U40" i="18"/>
  <c r="L40" i="5" s="1"/>
  <c r="U41" i="18"/>
  <c r="L41" i="5" s="1"/>
  <c r="P41" i="5" s="1"/>
  <c r="Q41" i="5" s="1"/>
  <c r="K40" i="14"/>
  <c r="L40" i="14" s="1"/>
  <c r="D44" i="16"/>
  <c r="L44" i="16" s="1"/>
  <c r="N44" i="5" s="1"/>
  <c r="P44" i="5" s="1"/>
  <c r="Q44" i="5" s="1"/>
  <c r="W42" i="7"/>
  <c r="K42" i="8"/>
  <c r="L42" i="8" s="1"/>
  <c r="M44" i="16"/>
  <c r="V41" i="18"/>
  <c r="V40" i="18"/>
  <c r="O36" i="18"/>
  <c r="Q36" i="18" s="1"/>
  <c r="K36" i="5" s="1"/>
  <c r="R36" i="18"/>
  <c r="T36" i="18" s="1"/>
  <c r="H36" i="13"/>
  <c r="I36" i="13" s="1"/>
  <c r="E36" i="16" s="1"/>
  <c r="K36" i="16" s="1"/>
  <c r="M36" i="5" s="1"/>
  <c r="K36" i="13"/>
  <c r="L36" i="13" s="1"/>
  <c r="O39" i="18"/>
  <c r="Q39" i="18" s="1"/>
  <c r="K39" i="5" s="1"/>
  <c r="R39" i="18"/>
  <c r="T39" i="18" s="1"/>
  <c r="H39" i="13"/>
  <c r="I39" i="13" s="1"/>
  <c r="E39" i="16" s="1"/>
  <c r="K39" i="16" s="1"/>
  <c r="M39" i="5" s="1"/>
  <c r="K39" i="13"/>
  <c r="L39" i="13" s="1"/>
  <c r="N34" i="7"/>
  <c r="F34" i="14" s="1"/>
  <c r="N31" i="7"/>
  <c r="F31" i="14" s="1"/>
  <c r="N26" i="7"/>
  <c r="F26" i="14" s="1"/>
  <c r="G26" i="7"/>
  <c r="G25" i="7"/>
  <c r="N22" i="7"/>
  <c r="F22" i="14" s="1"/>
  <c r="G21" i="7"/>
  <c r="N18" i="7"/>
  <c r="F18" i="14" s="1"/>
  <c r="N17" i="7"/>
  <c r="F17" i="14" s="1"/>
  <c r="N16" i="7"/>
  <c r="F16" i="14" s="1"/>
  <c r="N13" i="7"/>
  <c r="F13" i="14" s="1"/>
  <c r="N12" i="7"/>
  <c r="F12" i="14" s="1"/>
  <c r="I11" i="7"/>
  <c r="E11" i="13" s="1"/>
  <c r="J11" i="13" s="1"/>
  <c r="N8" i="7"/>
  <c r="F8" i="14" s="1"/>
  <c r="M8" i="7"/>
  <c r="E8" i="14" s="1"/>
  <c r="N7" i="7"/>
  <c r="F7" i="14" s="1"/>
  <c r="N4" i="7"/>
  <c r="F4" i="14" s="1"/>
  <c r="W2" i="7"/>
  <c r="N2" i="7"/>
  <c r="F2" i="14" s="1"/>
  <c r="F35" i="18"/>
  <c r="F34" i="18"/>
  <c r="F32" i="18"/>
  <c r="F31" i="18"/>
  <c r="D31" i="18"/>
  <c r="F29" i="18"/>
  <c r="F28" i="18"/>
  <c r="F27" i="18"/>
  <c r="D26" i="18"/>
  <c r="F25" i="18"/>
  <c r="F24" i="18"/>
  <c r="F23" i="18"/>
  <c r="F22" i="18"/>
  <c r="D22" i="18"/>
  <c r="F20" i="18"/>
  <c r="D19" i="18"/>
  <c r="F18" i="18"/>
  <c r="F16" i="18"/>
  <c r="D16" i="18"/>
  <c r="F14" i="18"/>
  <c r="F12" i="18"/>
  <c r="F11" i="18"/>
  <c r="F10" i="18"/>
  <c r="F9" i="18"/>
  <c r="F8" i="18"/>
  <c r="D8" i="18"/>
  <c r="F7" i="18"/>
  <c r="F6" i="18"/>
  <c r="F5" i="18"/>
  <c r="S2" i="18"/>
  <c r="R2" i="18"/>
  <c r="P2" i="18"/>
  <c r="O2" i="18"/>
  <c r="K2" i="18"/>
  <c r="H2" i="18"/>
  <c r="I2" i="18" s="1"/>
  <c r="H40" i="16" l="1"/>
  <c r="L40" i="16" s="1"/>
  <c r="O36" i="5"/>
  <c r="O39" i="5"/>
  <c r="U36" i="18"/>
  <c r="L36" i="5" s="1"/>
  <c r="U39" i="18"/>
  <c r="L39" i="5" s="1"/>
  <c r="T2" i="18"/>
  <c r="U2" i="18" s="1"/>
  <c r="J2" i="14"/>
  <c r="H2" i="14"/>
  <c r="E21" i="8"/>
  <c r="S21" i="7"/>
  <c r="U21" i="7" s="1"/>
  <c r="V21" i="7" s="1"/>
  <c r="P21" i="7"/>
  <c r="E25" i="8"/>
  <c r="S25" i="7"/>
  <c r="U25" i="7" s="1"/>
  <c r="V25" i="7" s="1"/>
  <c r="P25" i="7"/>
  <c r="R25" i="7" s="1"/>
  <c r="I25" i="16" s="1"/>
  <c r="E26" i="8"/>
  <c r="S26" i="7"/>
  <c r="U26" i="7" s="1"/>
  <c r="V26" i="7" s="1"/>
  <c r="P26" i="7"/>
  <c r="D42" i="16"/>
  <c r="L42" i="16" s="1"/>
  <c r="M42" i="16" s="1"/>
  <c r="M40" i="16"/>
  <c r="N40" i="5"/>
  <c r="P40" i="5" s="1"/>
  <c r="Q40" i="5" s="1"/>
  <c r="L2" i="18"/>
  <c r="M2" i="18" s="1"/>
  <c r="V39" i="18"/>
  <c r="V36" i="18"/>
  <c r="O5" i="18"/>
  <c r="Q5" i="18" s="1"/>
  <c r="K5" i="5" s="1"/>
  <c r="O5" i="5" s="1"/>
  <c r="R5" i="18"/>
  <c r="T5" i="18" s="1"/>
  <c r="O6" i="18"/>
  <c r="Q6" i="18" s="1"/>
  <c r="K6" i="5" s="1"/>
  <c r="O6" i="5" s="1"/>
  <c r="R6" i="18"/>
  <c r="T6" i="18" s="1"/>
  <c r="O7" i="18"/>
  <c r="Q7" i="18" s="1"/>
  <c r="K7" i="5" s="1"/>
  <c r="R7" i="18"/>
  <c r="T7" i="18" s="1"/>
  <c r="H8" i="18"/>
  <c r="I8" i="18" s="1"/>
  <c r="I8" i="5" s="1"/>
  <c r="K8" i="18"/>
  <c r="L8" i="18" s="1"/>
  <c r="O8" i="18"/>
  <c r="Q8" i="18" s="1"/>
  <c r="K8" i="5" s="1"/>
  <c r="R8" i="18"/>
  <c r="T8" i="18" s="1"/>
  <c r="O9" i="18"/>
  <c r="Q9" i="18" s="1"/>
  <c r="K9" i="5" s="1"/>
  <c r="O9" i="5" s="1"/>
  <c r="R9" i="18"/>
  <c r="T9" i="18" s="1"/>
  <c r="O10" i="18"/>
  <c r="Q10" i="18" s="1"/>
  <c r="K10" i="5" s="1"/>
  <c r="O10" i="5" s="1"/>
  <c r="R10" i="18"/>
  <c r="T10" i="18" s="1"/>
  <c r="O11" i="18"/>
  <c r="Q11" i="18" s="1"/>
  <c r="K11" i="5" s="1"/>
  <c r="R11" i="18"/>
  <c r="T11" i="18" s="1"/>
  <c r="O12" i="18"/>
  <c r="Q12" i="18" s="1"/>
  <c r="K12" i="5" s="1"/>
  <c r="R12" i="18"/>
  <c r="T12" i="18" s="1"/>
  <c r="O14" i="18"/>
  <c r="Q14" i="18" s="1"/>
  <c r="K14" i="5" s="1"/>
  <c r="O14" i="5" s="1"/>
  <c r="R14" i="18"/>
  <c r="T14" i="18" s="1"/>
  <c r="H16" i="18"/>
  <c r="I16" i="18" s="1"/>
  <c r="I16" i="5" s="1"/>
  <c r="K16" i="18"/>
  <c r="L16" i="18" s="1"/>
  <c r="O16" i="18"/>
  <c r="Q16" i="18" s="1"/>
  <c r="K16" i="5" s="1"/>
  <c r="R16" i="18"/>
  <c r="T16" i="18" s="1"/>
  <c r="O18" i="18"/>
  <c r="Q18" i="18" s="1"/>
  <c r="K18" i="5" s="1"/>
  <c r="R18" i="18"/>
  <c r="T18" i="18" s="1"/>
  <c r="H19" i="18"/>
  <c r="I19" i="18" s="1"/>
  <c r="I19" i="5" s="1"/>
  <c r="O19" i="5" s="1"/>
  <c r="K19" i="18"/>
  <c r="L19" i="18" s="1"/>
  <c r="O20" i="18"/>
  <c r="Q20" i="18" s="1"/>
  <c r="K20" i="5" s="1"/>
  <c r="O20" i="5" s="1"/>
  <c r="R20" i="18"/>
  <c r="T20" i="18" s="1"/>
  <c r="H22" i="18"/>
  <c r="I22" i="18" s="1"/>
  <c r="I22" i="5" s="1"/>
  <c r="K22" i="18"/>
  <c r="L22" i="18" s="1"/>
  <c r="O22" i="18"/>
  <c r="Q22" i="18" s="1"/>
  <c r="K22" i="5" s="1"/>
  <c r="R22" i="18"/>
  <c r="T22" i="18" s="1"/>
  <c r="O23" i="18"/>
  <c r="Q23" i="18" s="1"/>
  <c r="K23" i="5" s="1"/>
  <c r="O23" i="5" s="1"/>
  <c r="R23" i="18"/>
  <c r="T23" i="18" s="1"/>
  <c r="O24" i="18"/>
  <c r="Q24" i="18" s="1"/>
  <c r="K24" i="5" s="1"/>
  <c r="O24" i="5" s="1"/>
  <c r="R24" i="18"/>
  <c r="T24" i="18" s="1"/>
  <c r="O25" i="18"/>
  <c r="Q25" i="18" s="1"/>
  <c r="K25" i="5" s="1"/>
  <c r="R25" i="18"/>
  <c r="T25" i="18" s="1"/>
  <c r="H26" i="18"/>
  <c r="I26" i="18" s="1"/>
  <c r="I26" i="5" s="1"/>
  <c r="K26" i="18"/>
  <c r="L26" i="18" s="1"/>
  <c r="O27" i="18"/>
  <c r="Q27" i="18" s="1"/>
  <c r="K27" i="5" s="1"/>
  <c r="O27" i="5" s="1"/>
  <c r="R27" i="18"/>
  <c r="T27" i="18" s="1"/>
  <c r="O28" i="18"/>
  <c r="Q28" i="18" s="1"/>
  <c r="K28" i="5" s="1"/>
  <c r="O28" i="5" s="1"/>
  <c r="R28" i="18"/>
  <c r="T28" i="18" s="1"/>
  <c r="O29" i="18"/>
  <c r="Q29" i="18" s="1"/>
  <c r="K29" i="5" s="1"/>
  <c r="O29" i="5" s="1"/>
  <c r="R29" i="18"/>
  <c r="T29" i="18" s="1"/>
  <c r="H31" i="18"/>
  <c r="I31" i="18" s="1"/>
  <c r="I31" i="5" s="1"/>
  <c r="K31" i="18"/>
  <c r="L31" i="18" s="1"/>
  <c r="O31" i="18"/>
  <c r="Q31" i="18" s="1"/>
  <c r="K31" i="5" s="1"/>
  <c r="R31" i="18"/>
  <c r="T31" i="18" s="1"/>
  <c r="O32" i="18"/>
  <c r="Q32" i="18" s="1"/>
  <c r="K32" i="5" s="1"/>
  <c r="O32" i="5" s="1"/>
  <c r="R32" i="18"/>
  <c r="T32" i="18" s="1"/>
  <c r="O34" i="18"/>
  <c r="Q34" i="18" s="1"/>
  <c r="K34" i="5" s="1"/>
  <c r="R34" i="18"/>
  <c r="T34" i="18" s="1"/>
  <c r="O35" i="18"/>
  <c r="Q35" i="18" s="1"/>
  <c r="K35" i="5" s="1"/>
  <c r="O35" i="5" s="1"/>
  <c r="R35" i="18"/>
  <c r="T35" i="18" s="1"/>
  <c r="J4" i="14"/>
  <c r="H4" i="14"/>
  <c r="I4" i="14" s="1"/>
  <c r="G4" i="16" s="1"/>
  <c r="K4" i="16" s="1"/>
  <c r="M4" i="5" s="1"/>
  <c r="O4" i="5" s="1"/>
  <c r="H7" i="14"/>
  <c r="I7" i="14" s="1"/>
  <c r="G7" i="16" s="1"/>
  <c r="K7" i="16" s="1"/>
  <c r="M7" i="5" s="1"/>
  <c r="J7" i="14"/>
  <c r="H8" i="14"/>
  <c r="I8" i="14" s="1"/>
  <c r="G8" i="16" s="1"/>
  <c r="K8" i="16" s="1"/>
  <c r="M8" i="5" s="1"/>
  <c r="J8" i="14"/>
  <c r="H11" i="13"/>
  <c r="I11" i="13" s="1"/>
  <c r="E11" i="16" s="1"/>
  <c r="K11" i="16" s="1"/>
  <c r="M11" i="5" s="1"/>
  <c r="K11" i="13"/>
  <c r="L11" i="13" s="1"/>
  <c r="H12" i="14"/>
  <c r="I12" i="14" s="1"/>
  <c r="G12" i="16" s="1"/>
  <c r="K12" i="16" s="1"/>
  <c r="M12" i="5" s="1"/>
  <c r="J12" i="14"/>
  <c r="J13" i="14"/>
  <c r="H13" i="14"/>
  <c r="I13" i="14" s="1"/>
  <c r="G13" i="16" s="1"/>
  <c r="K13" i="16" s="1"/>
  <c r="M13" i="5" s="1"/>
  <c r="O13" i="5" s="1"/>
  <c r="H16" i="14"/>
  <c r="I16" i="14" s="1"/>
  <c r="G16" i="16" s="1"/>
  <c r="K16" i="16" s="1"/>
  <c r="M16" i="5" s="1"/>
  <c r="J16" i="14"/>
  <c r="J17" i="14"/>
  <c r="H17" i="14"/>
  <c r="I17" i="14" s="1"/>
  <c r="G17" i="16" s="1"/>
  <c r="K17" i="16" s="1"/>
  <c r="M17" i="5" s="1"/>
  <c r="O17" i="5" s="1"/>
  <c r="J18" i="14"/>
  <c r="H18" i="14"/>
  <c r="I18" i="14" s="1"/>
  <c r="G18" i="16" s="1"/>
  <c r="K18" i="16" s="1"/>
  <c r="M18" i="5" s="1"/>
  <c r="R21" i="7"/>
  <c r="I21" i="16" s="1"/>
  <c r="J22" i="14"/>
  <c r="H22" i="14"/>
  <c r="I22" i="14" s="1"/>
  <c r="G22" i="16" s="1"/>
  <c r="K22" i="16" s="1"/>
  <c r="M22" i="5" s="1"/>
  <c r="R26" i="7"/>
  <c r="I26" i="16" s="1"/>
  <c r="J26" i="14"/>
  <c r="H26" i="14"/>
  <c r="I26" i="14" s="1"/>
  <c r="G26" i="16" s="1"/>
  <c r="H31" i="14"/>
  <c r="I31" i="14" s="1"/>
  <c r="G31" i="16" s="1"/>
  <c r="K31" i="16" s="1"/>
  <c r="M31" i="5" s="1"/>
  <c r="J31" i="14"/>
  <c r="J34" i="14"/>
  <c r="H34" i="14"/>
  <c r="I34" i="14" s="1"/>
  <c r="G34" i="16" s="1"/>
  <c r="K34" i="16" s="1"/>
  <c r="M34" i="5" s="1"/>
  <c r="F39" i="16"/>
  <c r="L39" i="16" s="1"/>
  <c r="F36" i="16"/>
  <c r="L36" i="16" s="1"/>
  <c r="Q2" i="18"/>
  <c r="B2" i="18"/>
  <c r="A2" i="18"/>
  <c r="B2" i="16"/>
  <c r="A2" i="16"/>
  <c r="B2" i="14"/>
  <c r="A2" i="14"/>
  <c r="A2" i="8"/>
  <c r="A2" i="7"/>
  <c r="A2" i="13"/>
  <c r="B2" i="13"/>
  <c r="N42" i="5" l="1"/>
  <c r="P42" i="5" s="1"/>
  <c r="Q42" i="5" s="1"/>
  <c r="O7" i="5"/>
  <c r="O34" i="5"/>
  <c r="O8" i="5"/>
  <c r="O12" i="5"/>
  <c r="O11" i="5"/>
  <c r="O22" i="5"/>
  <c r="O18" i="5"/>
  <c r="U34" i="18"/>
  <c r="L34" i="5" s="1"/>
  <c r="U25" i="18"/>
  <c r="L25" i="5" s="1"/>
  <c r="U16" i="18"/>
  <c r="L16" i="5" s="1"/>
  <c r="M8" i="18"/>
  <c r="N8" i="18"/>
  <c r="U7" i="18"/>
  <c r="L7" i="5" s="1"/>
  <c r="U32" i="18"/>
  <c r="L32" i="5" s="1"/>
  <c r="P32" i="5" s="1"/>
  <c r="Q32" i="5" s="1"/>
  <c r="O16" i="5"/>
  <c r="U31" i="18"/>
  <c r="L31" i="5" s="1"/>
  <c r="L23" i="5"/>
  <c r="P23" i="5" s="1"/>
  <c r="Q23" i="5" s="1"/>
  <c r="U23" i="18"/>
  <c r="U14" i="18"/>
  <c r="L14" i="5" s="1"/>
  <c r="P14" i="5" s="1"/>
  <c r="Q14" i="5" s="1"/>
  <c r="U6" i="18"/>
  <c r="L6" i="5" s="1"/>
  <c r="P6" i="5" s="1"/>
  <c r="Q6" i="5" s="1"/>
  <c r="N31" i="18"/>
  <c r="M31" i="18"/>
  <c r="L22" i="5"/>
  <c r="U22" i="18"/>
  <c r="L12" i="5"/>
  <c r="U12" i="18"/>
  <c r="U5" i="18"/>
  <c r="L5" i="5" s="1"/>
  <c r="P5" i="5" s="1"/>
  <c r="Q5" i="5" s="1"/>
  <c r="N16" i="18"/>
  <c r="M16" i="18"/>
  <c r="J16" i="5" s="1"/>
  <c r="O31" i="5"/>
  <c r="U29" i="18"/>
  <c r="L29" i="5" s="1"/>
  <c r="P29" i="5" s="1"/>
  <c r="Q29" i="5" s="1"/>
  <c r="M22" i="18"/>
  <c r="N22" i="18"/>
  <c r="L11" i="5"/>
  <c r="U11" i="18"/>
  <c r="U28" i="18"/>
  <c r="L28" i="5" s="1"/>
  <c r="P28" i="5" s="1"/>
  <c r="Q28" i="5" s="1"/>
  <c r="U20" i="18"/>
  <c r="L20" i="5" s="1"/>
  <c r="P20" i="5" s="1"/>
  <c r="Q20" i="5" s="1"/>
  <c r="U10" i="18"/>
  <c r="L10" i="5" s="1"/>
  <c r="P10" i="5" s="1"/>
  <c r="Q10" i="5" s="1"/>
  <c r="U27" i="18"/>
  <c r="L27" i="5" s="1"/>
  <c r="P27" i="5" s="1"/>
  <c r="Q27" i="5" s="1"/>
  <c r="M19" i="18"/>
  <c r="J19" i="5" s="1"/>
  <c r="P19" i="5" s="1"/>
  <c r="Q19" i="5" s="1"/>
  <c r="N19" i="18"/>
  <c r="U9" i="18"/>
  <c r="L9" i="5" s="1"/>
  <c r="P9" i="5" s="1"/>
  <c r="Q9" i="5" s="1"/>
  <c r="U24" i="18"/>
  <c r="L24" i="5" s="1"/>
  <c r="P24" i="5" s="1"/>
  <c r="Q24" i="5" s="1"/>
  <c r="L35" i="5"/>
  <c r="P35" i="5" s="1"/>
  <c r="Q35" i="5" s="1"/>
  <c r="U35" i="18"/>
  <c r="N26" i="18"/>
  <c r="M26" i="18"/>
  <c r="J26" i="5" s="1"/>
  <c r="U18" i="18"/>
  <c r="L18" i="5" s="1"/>
  <c r="U8" i="18"/>
  <c r="L8" i="5" s="1"/>
  <c r="L2" i="5"/>
  <c r="V2" i="18"/>
  <c r="K17" i="14"/>
  <c r="L17" i="14" s="1"/>
  <c r="K26" i="14"/>
  <c r="L26" i="14" s="1"/>
  <c r="K34" i="14"/>
  <c r="L34" i="14" s="1"/>
  <c r="K16" i="14"/>
  <c r="L16" i="14" s="1"/>
  <c r="K8" i="14"/>
  <c r="H8" i="16" s="1"/>
  <c r="L8" i="16" s="1"/>
  <c r="K22" i="14"/>
  <c r="H22" i="16" s="1"/>
  <c r="L22" i="16" s="1"/>
  <c r="K7" i="14"/>
  <c r="H7" i="16" s="1"/>
  <c r="L7" i="16" s="1"/>
  <c r="K31" i="14"/>
  <c r="H31" i="16" s="1"/>
  <c r="L31" i="16" s="1"/>
  <c r="K12" i="14"/>
  <c r="L12" i="14" s="1"/>
  <c r="K13" i="14"/>
  <c r="L13" i="14" s="1"/>
  <c r="K18" i="14"/>
  <c r="L18" i="14" s="1"/>
  <c r="K4" i="14"/>
  <c r="H4" i="16" s="1"/>
  <c r="L4" i="16" s="1"/>
  <c r="J21" i="16"/>
  <c r="J26" i="16"/>
  <c r="J25" i="16"/>
  <c r="M36" i="16"/>
  <c r="N36" i="5"/>
  <c r="P36" i="5" s="1"/>
  <c r="Q36" i="5" s="1"/>
  <c r="M39" i="16"/>
  <c r="N39" i="5"/>
  <c r="P39" i="5" s="1"/>
  <c r="Q39" i="5" s="1"/>
  <c r="J31" i="5"/>
  <c r="J22" i="5"/>
  <c r="J8" i="5"/>
  <c r="J2" i="5"/>
  <c r="N2" i="18"/>
  <c r="V35" i="18"/>
  <c r="V34" i="18"/>
  <c r="V32" i="18"/>
  <c r="V31" i="18"/>
  <c r="V29" i="18"/>
  <c r="V28" i="18"/>
  <c r="V27" i="18"/>
  <c r="V25" i="18"/>
  <c r="V24" i="18"/>
  <c r="V23" i="18"/>
  <c r="V22" i="18"/>
  <c r="V20" i="18"/>
  <c r="V18" i="18"/>
  <c r="V16" i="18"/>
  <c r="V14" i="18"/>
  <c r="V12" i="18"/>
  <c r="V11" i="18"/>
  <c r="V10" i="18"/>
  <c r="V9" i="18"/>
  <c r="V8" i="18"/>
  <c r="V7" i="18"/>
  <c r="V6" i="18"/>
  <c r="V5" i="18"/>
  <c r="H26" i="8"/>
  <c r="I26" i="8" s="1"/>
  <c r="C26" i="16" s="1"/>
  <c r="K26" i="16" s="1"/>
  <c r="M26" i="5" s="1"/>
  <c r="O26" i="5" s="1"/>
  <c r="J26" i="8"/>
  <c r="H25" i="8"/>
  <c r="I25" i="8" s="1"/>
  <c r="C25" i="16" s="1"/>
  <c r="K25" i="16" s="1"/>
  <c r="M25" i="5" s="1"/>
  <c r="O25" i="5" s="1"/>
  <c r="J25" i="8"/>
  <c r="H21" i="8"/>
  <c r="I21" i="8" s="1"/>
  <c r="C21" i="16" s="1"/>
  <c r="K21" i="16" s="1"/>
  <c r="M21" i="5" s="1"/>
  <c r="O21" i="5" s="1"/>
  <c r="J21" i="8"/>
  <c r="H17" i="16"/>
  <c r="L17" i="16" s="1"/>
  <c r="F11" i="16"/>
  <c r="L11" i="16" s="1"/>
  <c r="O4" i="13"/>
  <c r="H13" i="16" l="1"/>
  <c r="L13" i="16" s="1"/>
  <c r="H16" i="16"/>
  <c r="L16" i="16" s="1"/>
  <c r="H26" i="16"/>
  <c r="H34" i="16"/>
  <c r="L34" i="16" s="1"/>
  <c r="N34" i="5" s="1"/>
  <c r="P34" i="5" s="1"/>
  <c r="Q34" i="5" s="1"/>
  <c r="H18" i="16"/>
  <c r="L18" i="16" s="1"/>
  <c r="M18" i="16" s="1"/>
  <c r="H12" i="16"/>
  <c r="L12" i="16" s="1"/>
  <c r="M12" i="16" s="1"/>
  <c r="L31" i="14"/>
  <c r="L7" i="14"/>
  <c r="L22" i="14"/>
  <c r="L8" i="14"/>
  <c r="L4" i="14"/>
  <c r="W25" i="7"/>
  <c r="W26" i="7"/>
  <c r="W21" i="7"/>
  <c r="K21" i="8"/>
  <c r="L21" i="8" s="1"/>
  <c r="K25" i="8"/>
  <c r="L25" i="8" s="1"/>
  <c r="K26" i="8"/>
  <c r="L26" i="8" s="1"/>
  <c r="M4" i="16"/>
  <c r="N4" i="5"/>
  <c r="P4" i="5" s="1"/>
  <c r="Q4" i="5" s="1"/>
  <c r="M7" i="16"/>
  <c r="N7" i="5"/>
  <c r="P7" i="5" s="1"/>
  <c r="Q7" i="5" s="1"/>
  <c r="M8" i="16"/>
  <c r="N8" i="5"/>
  <c r="P8" i="5" s="1"/>
  <c r="Q8" i="5" s="1"/>
  <c r="M11" i="16"/>
  <c r="N11" i="5"/>
  <c r="P11" i="5" s="1"/>
  <c r="Q11" i="5" s="1"/>
  <c r="M13" i="16"/>
  <c r="N13" i="5"/>
  <c r="P13" i="5" s="1"/>
  <c r="Q13" i="5" s="1"/>
  <c r="M16" i="16"/>
  <c r="N16" i="5"/>
  <c r="P16" i="5" s="1"/>
  <c r="Q16" i="5" s="1"/>
  <c r="M17" i="16"/>
  <c r="N17" i="5"/>
  <c r="P17" i="5" s="1"/>
  <c r="Q17" i="5" s="1"/>
  <c r="M22" i="16"/>
  <c r="N22" i="5"/>
  <c r="P22" i="5" s="1"/>
  <c r="Q22" i="5" s="1"/>
  <c r="M31" i="16"/>
  <c r="N31" i="5"/>
  <c r="P31" i="5" s="1"/>
  <c r="Q31" i="5" s="1"/>
  <c r="M34" i="16"/>
  <c r="D2" i="5"/>
  <c r="N18" i="5" l="1"/>
  <c r="P18" i="5" s="1"/>
  <c r="Q18" i="5" s="1"/>
  <c r="N12" i="5"/>
  <c r="P12" i="5" s="1"/>
  <c r="Q12" i="5" s="1"/>
  <c r="D25" i="16"/>
  <c r="L25" i="16" s="1"/>
  <c r="D21" i="16"/>
  <c r="L21" i="16" s="1"/>
  <c r="D26" i="16"/>
  <c r="L26" i="16" s="1"/>
  <c r="M26" i="16" s="1"/>
  <c r="M25" i="16"/>
  <c r="N25" i="5"/>
  <c r="P25" i="5" s="1"/>
  <c r="Q25" i="5" s="1"/>
  <c r="M21" i="16"/>
  <c r="N21" i="5"/>
  <c r="P21" i="5" s="1"/>
  <c r="Q21" i="5" s="1"/>
  <c r="F2" i="5"/>
  <c r="N26" i="5" l="1"/>
  <c r="P26" i="5" s="1"/>
  <c r="Q26" i="5" s="1"/>
  <c r="I2" i="16"/>
  <c r="H2" i="5" l="1"/>
  <c r="N1" i="5"/>
  <c r="M1" i="5"/>
  <c r="K1" i="5"/>
  <c r="F1" i="5"/>
  <c r="E1" i="5"/>
  <c r="B2" i="5"/>
  <c r="A2" i="5"/>
  <c r="B1" i="5"/>
  <c r="A1" i="5"/>
  <c r="H1" i="5"/>
  <c r="I1" i="5"/>
  <c r="G1" i="5"/>
  <c r="I2" i="5" l="1"/>
  <c r="G2" i="5"/>
  <c r="K2" i="5"/>
  <c r="B2" i="17"/>
  <c r="E2" i="5"/>
  <c r="B2" i="8" l="1"/>
  <c r="B2" i="7"/>
  <c r="N4" i="8"/>
  <c r="I2" i="14" l="1"/>
  <c r="G2" i="16" s="1"/>
  <c r="E2" i="16"/>
  <c r="K2" i="14" l="1"/>
  <c r="L2" i="14" s="1"/>
  <c r="L2" i="8"/>
  <c r="C2" i="16"/>
  <c r="K2" i="16" s="1"/>
  <c r="H2" i="16"/>
  <c r="D2" i="16"/>
  <c r="F2" i="16"/>
  <c r="L2" i="16" l="1"/>
  <c r="M2" i="5"/>
  <c r="D1" i="5"/>
  <c r="C1" i="5"/>
  <c r="M2" i="16" l="1"/>
  <c r="N2" i="5"/>
  <c r="P2" i="5" s="1"/>
  <c r="Q2" i="5" s="1"/>
  <c r="C2" i="5"/>
  <c r="O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Cavelan  Amelie </author>
  </authors>
  <commentList>
    <comment ref="C1" authorId="0" shapeId="0" xr:uid="{00000000-0006-0000-0200-000001000000}">
      <text>
        <r>
          <rPr>
            <b/>
            <sz val="9"/>
            <color indexed="81"/>
            <rFont val="Tahoma"/>
            <family val="2"/>
          </rPr>
          <t>Cavelan  Amelie :</t>
        </r>
        <r>
          <rPr>
            <sz val="9"/>
            <color indexed="81"/>
            <rFont val="Tahoma"/>
            <family val="2"/>
          </rPr>
          <t xml:space="preserve">
If the substance is classified, the hazard category is taken, failing which, the highest score obtained from all the declarations published on ECHA is taken for each category.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Cavelan  Amelie </author>
  </authors>
  <commentList>
    <comment ref="A1" authorId="0" shapeId="0" xr:uid="{00000000-0006-0000-0100-000001000000}">
      <text>
        <r>
          <rPr>
            <b/>
            <sz val="9"/>
            <color indexed="81"/>
            <rFont val="Tahoma"/>
            <family val="2"/>
          </rPr>
          <t>Cavelan  Amelie :</t>
        </r>
        <r>
          <rPr>
            <sz val="9"/>
            <color indexed="81"/>
            <rFont val="Tahoma"/>
            <family val="2"/>
          </rPr>
          <t xml:space="preserve">
Please enter the name of the substance in the column A</t>
        </r>
      </text>
    </comment>
    <comment ref="B1" authorId="0" shapeId="0" xr:uid="{00000000-0006-0000-0100-000002000000}">
      <text>
        <r>
          <rPr>
            <b/>
            <sz val="9"/>
            <color indexed="81"/>
            <rFont val="Tahoma"/>
            <family val="2"/>
          </rPr>
          <t>Cavelan  Amelie :</t>
        </r>
        <r>
          <rPr>
            <sz val="9"/>
            <color indexed="81"/>
            <rFont val="Tahoma"/>
            <family val="2"/>
          </rPr>
          <t xml:space="preserve">
Please enter the CAS number of the substance in the column B (if available) or let empty</t>
        </r>
      </text>
    </comment>
    <comment ref="C1" authorId="0" shapeId="0" xr:uid="{00000000-0006-0000-0100-000003000000}">
      <text>
        <r>
          <rPr>
            <b/>
            <sz val="9"/>
            <color indexed="81"/>
            <rFont val="Tahoma"/>
            <family val="2"/>
          </rPr>
          <t>Cavelan  Amelie :</t>
        </r>
        <r>
          <rPr>
            <sz val="9"/>
            <color indexed="81"/>
            <rFont val="Tahoma"/>
            <family val="2"/>
          </rPr>
          <t xml:space="preserve">
Choose the good classification</t>
        </r>
      </text>
    </comment>
    <comment ref="D1" authorId="0" shapeId="0" xr:uid="{00000000-0006-0000-0100-000004000000}">
      <text>
        <r>
          <rPr>
            <b/>
            <sz val="9"/>
            <color indexed="81"/>
            <rFont val="Tahoma"/>
            <family val="2"/>
          </rPr>
          <t>Cavelan  Amelie :</t>
        </r>
        <r>
          <rPr>
            <sz val="9"/>
            <color indexed="81"/>
            <rFont val="Tahoma"/>
            <family val="2"/>
          </rPr>
          <t xml:space="preserve">
Choose the good classification</t>
        </r>
      </text>
    </comment>
    <comment ref="E1" authorId="0" shapeId="0" xr:uid="{00000000-0006-0000-0100-000005000000}">
      <text>
        <r>
          <rPr>
            <b/>
            <sz val="9"/>
            <color indexed="81"/>
            <rFont val="Tahoma"/>
            <family val="2"/>
          </rPr>
          <t>Cavelan  Amelie :</t>
        </r>
        <r>
          <rPr>
            <sz val="9"/>
            <color indexed="81"/>
            <rFont val="Tahoma"/>
            <family val="2"/>
          </rPr>
          <t xml:space="preserve">
Do not fill in anything in gray columns, the calculation will be done automatically.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Cavelan  Amelie </author>
    <author>tc={763A20A0-E7C2-4E92-AAC1-48CA3FDD287A}</author>
  </authors>
  <commentList>
    <comment ref="B1" authorId="0" shapeId="0" xr:uid="{00000000-0006-0000-0400-000001000000}">
      <text>
        <r>
          <rPr>
            <b/>
            <sz val="9"/>
            <color indexed="81"/>
            <rFont val="Tahoma"/>
            <family val="2"/>
          </rPr>
          <t>Cavelan  Amelie :</t>
        </r>
        <r>
          <rPr>
            <sz val="9"/>
            <color indexed="81"/>
            <rFont val="Tahoma"/>
            <family val="2"/>
          </rPr>
          <t xml:space="preserve">
Table to be filled in by the user.</t>
        </r>
      </text>
    </comment>
    <comment ref="D1" authorId="1" shapeId="0" xr:uid="{00000000-0006-0000-0400-00000200000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KOWWIN V1.69</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Cavelan  Amelie </author>
  </authors>
  <commentList>
    <comment ref="O3" authorId="0" shapeId="0" xr:uid="{00000000-0006-0000-0500-000001000000}">
      <text>
        <r>
          <rPr>
            <b/>
            <sz val="9"/>
            <color indexed="81"/>
            <rFont val="Tahoma"/>
            <family val="2"/>
          </rPr>
          <t>Cavelan  Amelie :</t>
        </r>
        <r>
          <rPr>
            <sz val="9"/>
            <color indexed="81"/>
            <rFont val="Tahoma"/>
            <family val="2"/>
          </rPr>
          <t xml:space="preserve">
The score values have been chosen so that the final score reflects all possible combinations and can be attributed to a single assignment and level of confidence.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Cavelan  Amelie </author>
  </authors>
  <commentList>
    <comment ref="C1" authorId="0" shapeId="0" xr:uid="{00000000-0006-0000-0600-000001000000}">
      <text>
        <r>
          <rPr>
            <b/>
            <sz val="9"/>
            <color indexed="81"/>
            <rFont val="Tahoma"/>
            <family val="2"/>
          </rPr>
          <t>Cavelan  Amelie :</t>
        </r>
        <r>
          <rPr>
            <sz val="9"/>
            <color indexed="81"/>
            <rFont val="Tahoma"/>
            <family val="2"/>
          </rPr>
          <t xml:space="preserve">
Depending on the properties entered in ‘data input’, a score is calculated and the assignment and estimation of confidence in the result is done automatically. </t>
        </r>
      </text>
    </comment>
    <comment ref="G1" authorId="0" shapeId="0" xr:uid="{00000000-0006-0000-0600-000002000000}">
      <text>
        <r>
          <rPr>
            <b/>
            <sz val="9"/>
            <color indexed="81"/>
            <rFont val="Tahoma"/>
            <family val="2"/>
          </rPr>
          <t>Cavelan  Amelie :</t>
        </r>
        <r>
          <rPr>
            <sz val="9"/>
            <color indexed="81"/>
            <rFont val="Tahoma"/>
            <family val="2"/>
          </rPr>
          <t xml:space="preserve">
As the Koc and Kow are counted twice (experimental + predicted), I multiply the fugacity score by two so that it is considered as important as the Koc and Kow.</t>
        </r>
      </text>
    </comment>
    <comment ref="N3" authorId="0" shapeId="0" xr:uid="{00000000-0006-0000-0600-000003000000}">
      <text>
        <r>
          <rPr>
            <b/>
            <sz val="9"/>
            <color indexed="81"/>
            <rFont val="Tahoma"/>
            <family val="2"/>
          </rPr>
          <t>Cavelan  Amelie :</t>
        </r>
        <r>
          <rPr>
            <sz val="9"/>
            <color indexed="81"/>
            <rFont val="Tahoma"/>
            <family val="2"/>
          </rPr>
          <t xml:space="preserve">
The score values have been chosen so that the final score reflects all possible combinations and can be attributed to a single assignment and level of confidence.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Cavelan  Amelie </author>
  </authors>
  <commentList>
    <comment ref="O2" authorId="0" shapeId="0" xr:uid="{00000000-0006-0000-0700-000001000000}">
      <text>
        <r>
          <rPr>
            <b/>
            <sz val="9"/>
            <color indexed="81"/>
            <rFont val="Tahoma"/>
            <family val="2"/>
          </rPr>
          <t>Cavelan  Amelie :</t>
        </r>
        <r>
          <rPr>
            <sz val="9"/>
            <color indexed="81"/>
            <rFont val="Tahoma"/>
            <family val="2"/>
          </rPr>
          <t xml:space="preserve">
The score values have been chosen so that the final score reflects all possible combinations and can be attributed to a single assignment and level of confidence. </t>
        </r>
      </text>
    </comment>
  </commentList>
</comments>
</file>

<file path=xl/sharedStrings.xml><?xml version="1.0" encoding="utf-8"?>
<sst xmlns="http://schemas.openxmlformats.org/spreadsheetml/2006/main" count="1533" uniqueCount="658">
  <si>
    <t>Characteristics of parameters used to calculate prioritization scores and formula used to calculated risk prioritisation scores.</t>
  </si>
  <si>
    <t>Parameters</t>
  </si>
  <si>
    <t>Aim</t>
  </si>
  <si>
    <t>Units</t>
  </si>
  <si>
    <t>Abb.</t>
  </si>
  <si>
    <t>Cut-off values</t>
  </si>
  <si>
    <t>Corresponding risk scores</t>
  </si>
  <si>
    <t>Reference for data</t>
  </si>
  <si>
    <t>Comments</t>
  </si>
  <si>
    <t>REACH tonnage</t>
  </si>
  <si>
    <t>Assess the probability of occurrence in soils</t>
  </si>
  <si>
    <t>Tonnes /year</t>
  </si>
  <si>
    <t>E</t>
  </si>
  <si>
    <t>Not registered</t>
  </si>
  <si>
    <t>Not registered in REACH = 0,1 ;</t>
  </si>
  <si>
    <t>ECHA database + supplier security factsheets.</t>
  </si>
  <si>
    <t>Under the REACH regulation, all chemical substances manufactured or imported in quantities of one tonne or more per year and falling within its scope of application must be registered with the European CHemicals Agency (ECHA) before being manufactured or placed on the market in the European Economic Area (EEA); There are four official different tonnage bands with different registration deadlines:
1 to 10 tonnes/year;
from 10 to 100 tons/year;
from 100 to 1000 tons/year;
over 1000 tons/year.
They represent the average tonnage over the last 3 years. https://echa.europa.eu/information-requirements-1000-tonnes-or-above-per-year</t>
  </si>
  <si>
    <t>Intermediate use</t>
  </si>
  <si>
    <t>Intermediate use  = 0,2;</t>
  </si>
  <si>
    <t>Annex XIII to the REACH Regulation sets criteria for substances that are persistent, bioaccumulative and toxic (PBT) or very persistent and very bioaccumulative (vPvB).
Under REACH, a PBT/vPvB assessment is required for all substances for which a chemical safety assessment is carried out. A chemical safety assessment is required for substances manufactured or imported in amounts of 10 tonnes or more per year, unless exemptions apply.
All biocidal active substances have to undergo a formal PBT assessment. You can see the status of biocides assessments on the Biocidal Active Substances page.
The PBT Expert Group supports Member States in their assessments. The substances undergoing a PBT/vPvB assessment under REACH or the Biocidal Products Regulation that have been brought for discussion to ECHA’s PBT Expert Group are included in the PBT assessment list.
Substances that persist for long periods of time in the environment and have a high potential to accumulate in biota are of specific concern because their long-term effects are rarely predictable. Once they have entered the environment, exposure to these substances is very difficult to reverse, even if emissions are stopped. Protection of pristine remote areas from PBT/vPvB substances is particularly difficult, as these substances do not degrade near emission sources but may be gradually transported into remote areas. A ‘safe’ concentration in the environment cannot be established using the methods currently available. A particular concern with vPvB substances is that even if no adverse effects can be demonstrated under laboratory testing conditions, long-term effects might be possible, as high but unpredictable levels may be reached in humans or the environment over extended time periods.
(https://echa.europa.eu/fr/understanding-pbt-assessment).
The ‘Properties of concern’ section shows ECHA-assigned graphical indicators for certain substance properties that are regarded as being of relevance or importance to human health and/or the environment based on the information provided to the Agency.
Properties of concern are calculated at four "levels" of certainty:
- "Recognised" - meaning that the concern is indicated in an official source. Recognised concerns are illustrated with a dark red icon. Sources for these are either a Harmonised C&amp;L (CLP Regulation Annex VI) or in the Candidate list of substances of very high concern for authorisation (REACH).
- "Potential" - again comes from official sources only. Potential concerns are illustrated with a light red icon. For (C), (M), and (R) it means that the concern is suspected in a Harmonised C&amp;L (CLP Regulation Annex VI), as Carc. 2, Muta. 2, or Repr. 2. For (PBT) and (ED) Potential means that the concern is under assessment in the PBT or ED assessment list, and the outcome indicates a potential ED. There are no potential (Ss) or (Sr)s.
- "Broad agreement" - comes from data submitted by industry to ECHA, and indicates that the data submitted is aligned, with &gt;= 50% of the data submitters providing the same concern. Broad agreement concerns are illustrated with a solid outlined circle icon.
- "Minority position" - comes from data submitted by industry to ECHA, and indicates that the data submitted is not aligned. &gt; 5% and &lt; 50% of the data submitters have provided the concerns indicated at this "level". Minority position concerns are illustrated with a greyed out circle icon</t>
  </si>
  <si>
    <t>[1-10[</t>
  </si>
  <si>
    <t>[1-10[ =0.4;</t>
  </si>
  <si>
    <t>[10-100[</t>
  </si>
  <si>
    <t>[10-100[ = 0.6;</t>
  </si>
  <si>
    <t>Substances that persist for long periods of time in the environment and have a high potential to accumulate in biota are of specific concern because their long-term effects are rarely predictable. Once they have entered the environment, exposure to these substances is very difficult to reverse, even if emissions are stopped. Protection of pristine remote areas from PBT/vPvB substances is particularly difficult, as these substances do not degrade near emission sources but may be gradually transported into remote areas. A ‘safe’ concentration in the environment cannot be established using the methods currently available. A particular concern with vPvB substances is that even if no adverse effects can be demonstrated under laboratory testing conditions, long-term effects might be possible, as high but unpredictable levels may be reached in humans or the environment over extended time periods.
(https://echa.europa.eu/fr/understanding-pbt-assessment).
The ‘Properties of concern’ section shows ECHA-assigned graphical indicators for certain substance properties that are regarded as being of relevance or importance to human health and/or the environment based on the information provided to the Agency.
Properties of concern are calculated at four "levels" of certainty:
- "Recognised" - meaning that the concern is indicated in an official source. Recognised concerns are illustrated with a dark red icon. Sources for these are either a Harmonised C&amp;L (CLP Regulation Annex VI) or in the Candidate list of substances of very high concern for authorisation (REACH).
- "Potential" - again comes from official sources only. Potential concerns are illustrated with a light red icon. For (C), (M), and (R) it means that the concern is suspected in a Harmonised C&amp;L (CLP Regulation Annex VI), as Carc. 2, Muta. 2, or Repr. 2. For (PBT) and (ED) Potential means that the concern is under assessment in the PBT or ED assessment list, and the outcome indicates a potential ED. There are no potential (Ss) or (Sr)s.
- "Broad agreement" - comes from data submitted by industry to ECHA, and indicates that the data submitted is aligned, with &gt;= 50% of the data submitters providing the same concern. Broad agreement concerns are illustrated with a solid outlined circle icon.
- "Minority position" - comes from data submitted by industry to ECHA, and indicates that the data submitted is not aligned. &gt; 5% and &lt; 50% of the data submitters have provided the concerns indicated at this "level". Minority position concerns are illustrated with a greyed out circle icon</t>
  </si>
  <si>
    <t>[100-1,000[</t>
  </si>
  <si>
    <t>[100-1,000[ = 0.80;</t>
  </si>
  <si>
    <t>[1,000-10,000[</t>
  </si>
  <si>
    <t>[1,000-10,000[ = 0.90;</t>
  </si>
  <si>
    <t>No data</t>
  </si>
  <si>
    <t>No data = default value of 0.5</t>
  </si>
  <si>
    <t>Take the maximum soil half-life identified in the scientific literature if the data is not available in the ECHA database.</t>
  </si>
  <si>
    <t>PBT classification</t>
  </si>
  <si>
    <t>Assess persistence, bioaccumulation, and toxicity.</t>
  </si>
  <si>
    <t>/</t>
  </si>
  <si>
    <t>PBT</t>
  </si>
  <si>
    <t>Recognised</t>
  </si>
  <si>
    <t>Recognized = 1</t>
  </si>
  <si>
    <t>BIOWIN for degradation in water and soil For degradation in water and soil, we assume that it mainly takes place as aerobic biodegradation, i.e. by oxygen-consuming microorganisms in the soil and in the water (more precisely, at the ground of a river or lake and on the surface of suspended particles). This process is described by the BIOWIN method contained in Epi Suite (again, enter the chemical’s CAS number and then click “calculate”).   BIOWIN yields output from six individual sub-methods or sub-models. The third one, BIOWIN3, estimates the time span that is required for ultimate biodegradation, i.e. complete breakdown of the chemical. (BIOWIN4 only addresses primary biodegradation, i.e. disappearance of the initial chemical structure, but not complete breakdown. The other methods, 1, 2, 5 and 6 provide estimates of the likelihood of ready biodegradability.) BIOWIN3 yields a score between 0 and 5. The higher this score, the shorter the biodegradation half-life; the conversion of scores into half-lives is approximately: 5 – hours, 4 – days, 3 – weeks, 2 – months, 1 – years. The authors of the BIOWIN method have recently published the following more detailed conversion scheme (Aronson et al. 2006, p. 1957):   (source:Sustainable Futures / P2 Framework Manual 2012 EPA-748-B12-001)
-BIOWIN3 score aerobic biodegradation half-life (days) &gt; 4.75 = hours
-4.25–4.75 hours-days
-3.75–4.25 Days
-3.25–3.75 Dayx/week
-2.75–3.25 Weeks
-2.25–2.75 Weeks/months
-1.75–2.25 Months
-1.25–1.75 Months
-&lt; 1.25 Recalcitrant</t>
  </si>
  <si>
    <t>Potential/under assessment</t>
  </si>
  <si>
    <t>Potential/under assessment = 0.5</t>
  </si>
  <si>
    <t xml:space="preserve">The Bioconcentration Factor (BCF) provides an indication of the potential for a chemical to bioconcentrate in lipids (fatty tissue) of organisms and is used as a surrogate for bioaccumulation in higher trophic levels of the food web.  Most BCF tests are done using aquatic organisms however assessors may extrapolate to terrestrial organisms.  BCF, which is unit-less, is the ratio of a chemical’s concentration in the tissue of an aquatic organism to its concentration in the ambient water, when exposure of the organism is to waterborne chemicals only (I.e., not to chemical in the organism’s diet or sorbed to ingested particles)..  BCF is estimated by BCFBAF, which is a SAR-based method that uses Kow to estimate BCF. BCFBAF, an update of the previous method, BCFWIN, accounts for metabolism and biotransformation under field conditions.   Relationship Between log Kow and Fish BCF  As log Kow increases the solubility in lipids increases. This generally means an increase in the potential to bioconcentrate in aquatic organisms. This relationship begins to change around log KOW of 6.  Above this value the situation is more complex because low water solubility limits the rate of uptake by the exposed organism.  This means equilibrium may take a very long time to be achieved in bioconcentration studies, possibly too long to be practical.  A result is that published data on BCF seem to show that BCF drops with increasing log Kow above log Kow of about 6.  Some experts say that “true” bioconcentration potential continues to increase above log Kow approximately 6.  Most likely, dietary exposure becomes dominant and exposure to waterborne chemical insignificant (remember–waterborne chemical only is a basic assumption for BCF to be valid!).  What this really means is that no simple “BCF/log KOW” relationship applies at higher values of log Kow.   Interpreting BCF Results Chemicals with a high BCF are less water soluble and are expected to bioconcentrate in aquatic organisms. 
Conversely, low BCF indicates higher water solubility with: (source:Sustainable Futures / P2 Framework Manual 2012 EPA-748-B12-001)
- BCF &gt; 5000   Log BCF ≥ 3.7 =&gt; High bioconcentration potential
- BCF between 1000 and  5000 Log BCF =  3  =&gt; Moderate bioconcentration potential
- BCF &lt; 1000    Log BCF &lt; Low bioconcentration potential </t>
  </si>
  <si>
    <t>Broad agreement</t>
  </si>
  <si>
    <t>Broad agreement = 0.4</t>
  </si>
  <si>
    <t>Minority position</t>
  </si>
  <si>
    <t>Minority position = 0.25</t>
  </si>
  <si>
    <t>Not classified</t>
  </si>
  <si>
    <t>Not classified = 1</t>
  </si>
  <si>
    <t>No data = 0</t>
  </si>
  <si>
    <t>Endocrine-disrupting potential classification</t>
  </si>
  <si>
    <t>Assess the toxicity for Humans.</t>
  </si>
  <si>
    <t>ED</t>
  </si>
  <si>
    <t>Not classified = 0</t>
  </si>
  <si>
    <t>Carcinogenicity</t>
  </si>
  <si>
    <t>Carc.</t>
  </si>
  <si>
    <t>Recognised: Category 1A</t>
  </si>
  <si>
    <t>Recognised: Category 1A = 1</t>
  </si>
  <si>
    <t>Recognised: Category 1B</t>
  </si>
  <si>
    <t>Recognised: Category 1B = 0.9</t>
  </si>
  <si>
    <t>Potential (Category 2)/under assessment</t>
  </si>
  <si>
    <t>Potential (Category 2)/under assessment = 0.8</t>
  </si>
  <si>
    <t>Broad agreement = 0.6</t>
  </si>
  <si>
    <t>Minority position = 0.4</t>
  </si>
  <si>
    <t>No data, default value = 0.5</t>
  </si>
  <si>
    <t>Mutagenicity</t>
  </si>
  <si>
    <t>Muta.</t>
  </si>
  <si>
    <t>Reprotoxicity</t>
  </si>
  <si>
    <t>Repr.</t>
  </si>
  <si>
    <t>Environ-nemental</t>
  </si>
  <si>
    <t>Assess toxicity for the environment.</t>
  </si>
  <si>
    <t>Env. Tox</t>
  </si>
  <si>
    <t>Recognised: Aquatic Acute 1 / Aquatic Chronic 1</t>
  </si>
  <si>
    <t>Recognised: Aquatic Acute 1 / Aquatic Chronic 1 = 1</t>
  </si>
  <si>
    <t>toxicity</t>
  </si>
  <si>
    <t>Recognised: Aquatic Acute 2 / Aquatic Chronic 2</t>
  </si>
  <si>
    <t>Recognised: Aquatic Chronic 2 = 0.8</t>
  </si>
  <si>
    <t>Recognised: Aquatic Acute 3 / Aquatic Chronic 3</t>
  </si>
  <si>
    <t>Recognised: Aquatic Chronic 3 = 0.6</t>
  </si>
  <si>
    <t>Recognised: Aquatic Chronic 4</t>
  </si>
  <si>
    <t>Recognised: Aquatic Chronic 4 = 0.4</t>
  </si>
  <si>
    <t>No data, default value  = 0.5</t>
  </si>
  <si>
    <t>Soil half-life</t>
  </si>
  <si>
    <t>Assess persistence in soil.</t>
  </si>
  <si>
    <t>Days</t>
  </si>
  <si>
    <t>T1/2 soil</t>
  </si>
  <si>
    <t>Very persistent (VP) &gt; 180;</t>
  </si>
  <si>
    <t>Very persistent (VP) &gt; 180 = 1</t>
  </si>
  <si>
    <t>ECHA database</t>
  </si>
  <si>
    <t>120 &lt; persistent (P) ≤ 180;</t>
  </si>
  <si>
    <t>120 &lt; persistent (P) ≤ 180 = 0.75</t>
  </si>
  <si>
    <t>60 &lt; Persistence suspected ≤ 120.</t>
  </si>
  <si>
    <t>60 &lt; Persistence suspected ≤ 120 = 0.5</t>
  </si>
  <si>
    <t>Not persistent ≤ 60</t>
  </si>
  <si>
    <t>Not persistent ≤ 60 = 0</t>
  </si>
  <si>
    <t>No data = ""</t>
  </si>
  <si>
    <t>No need</t>
  </si>
  <si>
    <t>No need = 0</t>
  </si>
  <si>
    <t>BIOWIN3 ultimate</t>
  </si>
  <si>
    <t>Assess persistence</t>
  </si>
  <si>
    <t>B</t>
  </si>
  <si>
    <t>Recalcitrant (R) ≤ 1.75;</t>
  </si>
  <si>
    <t>Hours =0;</t>
  </si>
  <si>
    <t>EPI suite software (EPA, 2009):</t>
  </si>
  <si>
    <t>1.75 &lt; Months ≤ 2.25;</t>
  </si>
  <si>
    <t>Hours/Days =0.125;</t>
  </si>
  <si>
    <t>2.25 &lt; Weeks/Months ≤ 2.75;</t>
  </si>
  <si>
    <t>Days =0.250;</t>
  </si>
  <si>
    <t>2.75 &lt; Weeks ≤ 3.25;</t>
  </si>
  <si>
    <t>Days /Weeks =0.375;</t>
  </si>
  <si>
    <t>3.25 &lt; Days/weeks ≤ 3.75;</t>
  </si>
  <si>
    <t>Weeks =0.5;</t>
  </si>
  <si>
    <t>3.75 &lt;Days ≤ 4.25;</t>
  </si>
  <si>
    <t>Weeks /Months =0.625;</t>
  </si>
  <si>
    <t>4.25 &lt; Hours/Days &lt; 4.75;</t>
  </si>
  <si>
    <t>Months =0.75;</t>
  </si>
  <si>
    <t>Hours ≥ 4.75</t>
  </si>
  <si>
    <t>R =1</t>
  </si>
  <si>
    <t>log BCF</t>
  </si>
  <si>
    <t>Assess bioaccumulation</t>
  </si>
  <si>
    <t>High bioconcentration potential (HB), log BCF ≥ 3.7</t>
  </si>
  <si>
    <t>HB = 1;</t>
  </si>
  <si>
    <t>ECHA database, EPI suite software (EPA, 2009), scientific literature</t>
  </si>
  <si>
    <t>Moderate bioconcentration potential (MB), log BCF &gt;=3</t>
  </si>
  <si>
    <t>MB = 0,5;</t>
  </si>
  <si>
    <t>No bioaccumulative log BCF (Not B) &lt; 3.</t>
  </si>
  <si>
    <t>Not B = 0</t>
  </si>
  <si>
    <t>Log Kow</t>
  </si>
  <si>
    <t>Assess the relevant matrix.</t>
  </si>
  <si>
    <t>&lt;3 Water</t>
  </si>
  <si>
    <t>Water = 0 for soil assignment and 14 for water assignment </t>
  </si>
  <si>
    <t>3 &lt; water/soil/sediment &lt; 5</t>
  </si>
  <si>
    <t>Water Soil/sediment = 0 for soil assignment and 14 for water assignment </t>
  </si>
  <si>
    <t>≥ 5 soil/sediment</t>
  </si>
  <si>
    <t>Soil/sediment = 14 for soil assignment and 0 for water assignment </t>
  </si>
  <si>
    <t>No data = -4</t>
  </si>
  <si>
    <t>Water solubility</t>
  </si>
  <si>
    <t>Assess the capacity to reach water</t>
  </si>
  <si>
    <t>mg/L</t>
  </si>
  <si>
    <t>Sw</t>
  </si>
  <si>
    <t>&gt; 1 mg/L = soluble</t>
  </si>
  <si>
    <t xml:space="preserve">Soluble = 14 ; </t>
  </si>
  <si>
    <t>&lt; 1 mg/l Not relevant for water</t>
  </si>
  <si>
    <t>Not relevant =0</t>
  </si>
  <si>
    <t>Koc</t>
  </si>
  <si>
    <t>Relevant as a soil pollutant?</t>
  </si>
  <si>
    <t>L/kg</t>
  </si>
  <si>
    <t>Koc &gt; 1,000 l/kg: soil/sediment;</t>
  </si>
  <si>
    <t>Soil/sediment = 1</t>
  </si>
  <si>
    <t>Koc &lt; 1,000 L/Kg: not relevant for soil/sediment</t>
  </si>
  <si>
    <t>Not relevant = 0.</t>
  </si>
  <si>
    <t>Assess the mobility in soil.</t>
  </si>
  <si>
    <t>Koc mobility</t>
  </si>
  <si>
    <t>Immobile &gt;100,000;</t>
  </si>
  <si>
    <t>Immobile = 0.</t>
  </si>
  <si>
    <t>10,000 &lt; Hardly mobile ≤ 100,000 ;</t>
  </si>
  <si>
    <t>Hardly mobile = 0,15 ;</t>
  </si>
  <si>
    <t>1,000 &lt; Slightly mobile ≤ 10,000 ;</t>
  </si>
  <si>
    <t>Slightly mobile = 0,25 ;</t>
  </si>
  <si>
    <t>100 &lt; Moderately mobile ≤ 1,000 ;</t>
  </si>
  <si>
    <t>Moderately mobile = 0,5 ;</t>
  </si>
  <si>
    <t xml:space="preserve">10 &lt; Mobile ≤ 100 ;  </t>
  </si>
  <si>
    <t>Mobile = 0,75 ;</t>
  </si>
  <si>
    <t>Highly mobile ≤ 10</t>
  </si>
  <si>
    <t>Highly mobile = 1.</t>
  </si>
  <si>
    <t>No data =““</t>
  </si>
  <si>
    <t>Fugacity (LEV3EPI™ model)</t>
  </si>
  <si>
    <t>Assess the relevant matrix</t>
  </si>
  <si>
    <t>%</t>
  </si>
  <si>
    <t>F</t>
  </si>
  <si>
    <t>≥ 10 % to be relevant for a matrix</t>
  </si>
  <si>
    <t>Relevant = 7.</t>
  </si>
  <si>
    <t>Not relevant =0.</t>
  </si>
  <si>
    <t>No data = -2</t>
  </si>
  <si>
    <t>Boiling points</t>
  </si>
  <si>
    <t>Assess the volatility</t>
  </si>
  <si>
    <t>°C</t>
  </si>
  <si>
    <t>BP</t>
  </si>
  <si>
    <t>Boiling points ≤ 250°C = volatile.</t>
  </si>
  <si>
    <t>Volatile =7.</t>
  </si>
  <si>
    <t>Not volatile =0.</t>
  </si>
  <si>
    <t>Vapor pressure</t>
  </si>
  <si>
    <t>Pa</t>
  </si>
  <si>
    <t>VP</t>
  </si>
  <si>
    <t>Vapor pressure ≥ 10 Pa = volatile</t>
  </si>
  <si>
    <t>Henry's constant</t>
  </si>
  <si>
    <r>
      <t>Pa-m</t>
    </r>
    <r>
      <rPr>
        <vertAlign val="superscript"/>
        <sz val="7"/>
        <color rgb="FF000000"/>
        <rFont val="Arial"/>
        <family val="2"/>
      </rPr>
      <t>3</t>
    </r>
    <r>
      <rPr>
        <sz val="7"/>
        <color rgb="FF000000"/>
        <rFont val="Arial"/>
        <family val="2"/>
      </rPr>
      <t>/mole</t>
    </r>
  </si>
  <si>
    <t>HCL ≥ 50 = volatile</t>
  </si>
  <si>
    <t xml:space="preserve">Volatile = 7. </t>
  </si>
  <si>
    <t>Not volatile =0</t>
  </si>
  <si>
    <t>Properties</t>
  </si>
  <si>
    <t>Risk score calculation</t>
  </si>
  <si>
    <t>Toxicity score</t>
  </si>
  <si>
    <t>Assess toxicity for humans and the environment</t>
  </si>
  <si>
    <t xml:space="preserve">T </t>
  </si>
  <si>
    <t>T score = (max among (Muta., Repro., Carc. scores, ED score) + Env. Tox. score) / 2</t>
  </si>
  <si>
    <t xml:space="preserve">Soil polluant assignement </t>
  </si>
  <si>
    <t>Verify if the CEC is a soil pollutant</t>
  </si>
  <si>
    <t>Soil poll</t>
  </si>
  <si>
    <r>
      <t>Step 1</t>
    </r>
    <r>
      <rPr>
        <sz val="7"/>
        <color rgb="FF000000"/>
        <rFont val="Arial"/>
        <family val="2"/>
      </rPr>
      <t>: Soil poll step 1 = Max among (Log Kow exp score; Log Kow pred score) + Max among (Koc exp score; Koc pred score) + F soil score</t>
    </r>
  </si>
  <si>
    <t xml:space="preserve">Step 2 : </t>
  </si>
  <si>
    <t xml:space="preserve">Water polluant assignement </t>
  </si>
  <si>
    <t>Assess whether the CEC can also reach and contaminated water</t>
  </si>
  <si>
    <t>Water poll</t>
  </si>
  <si>
    <r>
      <t xml:space="preserve">Step 1: </t>
    </r>
    <r>
      <rPr>
        <sz val="7"/>
        <color rgb="FF000000"/>
        <rFont val="Arial"/>
        <family val="2"/>
      </rPr>
      <t>Water poll step 1 = Max among (Log Kow exp score ; Log Kow pred score) +Max among (SW exp score; SW pred score) + F water score</t>
    </r>
  </si>
  <si>
    <t>Air polluant assignement</t>
  </si>
  <si>
    <t>Assess whether the CEC can also be a soil gas or an air pollutant</t>
  </si>
  <si>
    <t>Air poll</t>
  </si>
  <si>
    <t>Mobility in soils</t>
  </si>
  <si>
    <t>Asses the mobility of the CEC in soil.</t>
  </si>
  <si>
    <t>M soil</t>
  </si>
  <si>
    <t>M soil  = Max among (Koc exp mobility score; Koc pred mobility score)</t>
  </si>
  <si>
    <t xml:space="preserve">Final Mobility </t>
  </si>
  <si>
    <t>Assess the global mobility in the environment</t>
  </si>
  <si>
    <t xml:space="preserve">M </t>
  </si>
  <si>
    <t>M score = Soil poll x (Water poll + Air poll + M soil) /3</t>
  </si>
  <si>
    <t>Persistance</t>
  </si>
  <si>
    <t>Assess the persistence in soil.</t>
  </si>
  <si>
    <t xml:space="preserve">P </t>
  </si>
  <si>
    <t>P score = Max among (T½Soil score ; B score)</t>
  </si>
  <si>
    <t>Bioaccumulation</t>
  </si>
  <si>
    <t>Assess the capacity to be bioaccumulated in living organisms.</t>
  </si>
  <si>
    <t xml:space="preserve">Bioac </t>
  </si>
  <si>
    <t>Bioac score = Max among ( log BCF Predicted score; log BCF Experimental  score)</t>
  </si>
  <si>
    <t>Environmental fate score</t>
  </si>
  <si>
    <t>Asses the global capacity of transfert</t>
  </si>
  <si>
    <t>EF</t>
  </si>
  <si>
    <t>EF = [(M + P + Bioac )/3 +PBT ] / 2</t>
  </si>
  <si>
    <t xml:space="preserve">Final priority score </t>
  </si>
  <si>
    <t>Assess the global risk the CEC could pose to soils, health, and the environment.</t>
  </si>
  <si>
    <t xml:space="preserve">FP </t>
  </si>
  <si>
    <t>FP  = E x T x EF</t>
  </si>
  <si>
    <t>Estimation of the level of confidence (LC)</t>
  </si>
  <si>
    <t>Endocrine-disruptive potential classification</t>
  </si>
  <si>
    <t>No dataNo  -2</t>
  </si>
  <si>
    <t>Toxicity</t>
  </si>
  <si>
    <t>Environmental fate</t>
  </si>
  <si>
    <t>CECs</t>
  </si>
  <si>
    <t>CAS_RN</t>
  </si>
  <si>
    <t xml:space="preserve">Max reported carcinogenicity category </t>
  </si>
  <si>
    <t>Max reported Mutagenicity category</t>
  </si>
  <si>
    <t>Max reported Reprotoxicity category</t>
  </si>
  <si>
    <t>Reported endocrine-disrupting potential for humans</t>
  </si>
  <si>
    <t>Env. tox</t>
  </si>
  <si>
    <t>Carc. Score</t>
  </si>
  <si>
    <t>Muta. score</t>
  </si>
  <si>
    <t>Repr. Score</t>
  </si>
  <si>
    <t>ED. Score</t>
  </si>
  <si>
    <t>Env. tox score</t>
  </si>
  <si>
    <t>Toxicity score (T score)</t>
  </si>
  <si>
    <t>No data/CEC not registered? put "No data"</t>
  </si>
  <si>
    <t>Recognized: Category 1B</t>
  </si>
  <si>
    <t>Recognized: Aquatic Acute 1 / Aquatic Chronic 1</t>
  </si>
  <si>
    <t>Do not fill in anything in gray columns, the calculation will be done automatically.</t>
  </si>
  <si>
    <t>High</t>
  </si>
  <si>
    <t>&gt;= 0,8</t>
  </si>
  <si>
    <t>Medium</t>
  </si>
  <si>
    <t>]0,4 -0,8[</t>
  </si>
  <si>
    <t>Recognized</t>
  </si>
  <si>
    <t>Low</t>
  </si>
  <si>
    <t>&lt;=0,4</t>
  </si>
  <si>
    <t xml:space="preserve">Possible C.M.R </t>
  </si>
  <si>
    <t>Recognized: Category 1A</t>
  </si>
  <si>
    <t>Potential /under assessment</t>
  </si>
  <si>
    <t>Env.tox classification categories</t>
  </si>
  <si>
    <t>Recognized: Aquatic Chronic 4</t>
  </si>
  <si>
    <t>Recognized: Aquatic Acute 2 / Aquatic Chronic 2</t>
  </si>
  <si>
    <t>Recognized: Aquatic Acute 3 / Aquatic Chronic 3</t>
  </si>
  <si>
    <t>Possible endocrinal disruptive potential categories</t>
  </si>
  <si>
    <t>REACH tonnages (REACH Manufactured in and /or imported to the European Economic (tonnes/y))</t>
  </si>
  <si>
    <t>Emission score (E score)</t>
  </si>
  <si>
    <t>PBT score</t>
  </si>
  <si>
    <t>Pyrithione zinc</t>
  </si>
  <si>
    <t>13463-41-7</t>
  </si>
  <si>
    <t>[1000-10000[</t>
  </si>
  <si>
    <t>Bromadiolone</t>
  </si>
  <si>
    <t>28772-56-7</t>
  </si>
  <si>
    <t>Not registered in REACH</t>
  </si>
  <si>
    <t>Esfenvalerate</t>
  </si>
  <si>
    <t>66230-04-4</t>
  </si>
  <si>
    <t>Columns to be completed</t>
  </si>
  <si>
    <t>Tris(1,3-dichloroisopropyl) phosphate /  TDCIPP</t>
  </si>
  <si>
    <t>13674-87-8</t>
  </si>
  <si>
    <t>Bisphenol A</t>
  </si>
  <si>
    <t>80-05-7</t>
  </si>
  <si>
    <t>&gt;=10000</t>
  </si>
  <si>
    <t>Possible REACH tonnage categories</t>
  </si>
  <si>
    <t>alpha-Cypermethrin</t>
  </si>
  <si>
    <t>67375-30-8</t>
  </si>
  <si>
    <t>PFOA / Acide perfluorooctanoïque</t>
  </si>
  <si>
    <t>335-67-1</t>
  </si>
  <si>
    <t>Difethialone</t>
  </si>
  <si>
    <t>104653-34-1</t>
  </si>
  <si>
    <t>PFDA / Perfluorodecanoic acid</t>
  </si>
  <si>
    <t>335-76-2</t>
  </si>
  <si>
    <t>[100-1000[</t>
  </si>
  <si>
    <t>Tetrabromobisphenol A bis(2,3-dibromopropyl) ether</t>
  </si>
  <si>
    <t>21850-44-2</t>
  </si>
  <si>
    <t>Acetamiprid</t>
  </si>
  <si>
    <t>135410-20-7</t>
  </si>
  <si>
    <t>imidacloprid (ISO)</t>
  </si>
  <si>
    <t>138261-41-3</t>
  </si>
  <si>
    <t>Octabromodiphenyl ethers</t>
  </si>
  <si>
    <t>32536-52-0</t>
  </si>
  <si>
    <t>Tetrabromobisphenol A</t>
  </si>
  <si>
    <t>79-94-7</t>
  </si>
  <si>
    <t>Brodifacoum</t>
  </si>
  <si>
    <t>56073-10-0</t>
  </si>
  <si>
    <t>Possible PBT classification categories</t>
  </si>
  <si>
    <t>Oxytetracycline</t>
  </si>
  <si>
    <t>79-57-2</t>
  </si>
  <si>
    <t>Tris(4-isopropylphenyl) phosphate /  TIPPP</t>
  </si>
  <si>
    <t>68937-41-7</t>
  </si>
  <si>
    <t>6:2 Fluorotelomer sulfonate (anion) /  6:2 FTSA (anion)</t>
  </si>
  <si>
    <t>27619-97-2</t>
  </si>
  <si>
    <t>Methyl-tert-butyl ether</t>
  </si>
  <si>
    <t>1634-04-4</t>
  </si>
  <si>
    <t>Dibutyl phthalate</t>
  </si>
  <si>
    <t>84-74-2</t>
  </si>
  <si>
    <t>1,4-Dichlorobenzene</t>
  </si>
  <si>
    <t>106-46-7</t>
  </si>
  <si>
    <t>Hexachlorocyclopentadiene</t>
  </si>
  <si>
    <t>77-47-4</t>
  </si>
  <si>
    <t>Thiacloprid</t>
  </si>
  <si>
    <t>111988-49-9</t>
  </si>
  <si>
    <t>Thiram</t>
  </si>
  <si>
    <t>137-26-8</t>
  </si>
  <si>
    <t xml:space="preserve">Note that the character used to separate decimals is a “,” and not a “. No character should be used to separate thousands.  </t>
  </si>
  <si>
    <t>Molinate</t>
  </si>
  <si>
    <t>2212-67-1</t>
  </si>
  <si>
    <t>Dibromoneopentyl glycol /  DBNPG</t>
  </si>
  <si>
    <t>3296-90-0</t>
  </si>
  <si>
    <t>Pirimiphos-methyl</t>
  </si>
  <si>
    <t>29232-93-7</t>
  </si>
  <si>
    <t>p-t-Bucinal (Lilial)</t>
  </si>
  <si>
    <t xml:space="preserve"> 80-54-6</t>
  </si>
  <si>
    <t>Tetrachlorophthalic anhydride / TECP-Anh</t>
  </si>
  <si>
    <t>117-08-8</t>
  </si>
  <si>
    <t>Chlorfenapyr</t>
  </si>
  <si>
    <t>122453-73-0</t>
  </si>
  <si>
    <t>Galaxolide</t>
  </si>
  <si>
    <t xml:space="preserve"> 1222-05-5</t>
  </si>
  <si>
    <t>Tris(methylphenyl) phosphate /  TMPP</t>
  </si>
  <si>
    <t>1330-78-5</t>
  </si>
  <si>
    <t>Abamectin / Avermectin B1A</t>
  </si>
  <si>
    <t>65195-55-3</t>
  </si>
  <si>
    <t>Folpet / N-(trichloromethylthio)phthalimide</t>
  </si>
  <si>
    <t>133-07-3</t>
  </si>
  <si>
    <t>Perfluorononanoic acid /  PFNA</t>
  </si>
  <si>
    <t xml:space="preserve"> 375-95-1</t>
  </si>
  <si>
    <t>Bis (1H,1H,2H,2H-perflurodecyl) phosphate - 8:2 Fluorotelomer phosphate diester / 8:2diPAP</t>
  </si>
  <si>
    <t>678-41-1</t>
  </si>
  <si>
    <t>Bisphenol A bis(diphenyl phosphate) / BPA-BDPP</t>
  </si>
  <si>
    <t>5945-33-5</t>
  </si>
  <si>
    <t xml:space="preserve">Chlorhexidine digluconate </t>
  </si>
  <si>
    <t>18472-51-0</t>
  </si>
  <si>
    <t>Tylosin</t>
  </si>
  <si>
    <t>1401-69-0</t>
  </si>
  <si>
    <t>6:2 fluorotelomer sulfonamide alkylbetaine (trade name Forafac 1157) / 6:2 FTAB</t>
  </si>
  <si>
    <t>34455-29-3</t>
  </si>
  <si>
    <t>Pendimethalin</t>
  </si>
  <si>
    <t>40487-42-1</t>
  </si>
  <si>
    <t>Acetylcedrene</t>
  </si>
  <si>
    <t xml:space="preserve"> 32388-55-9</t>
  </si>
  <si>
    <t>Propiconazole</t>
  </si>
  <si>
    <t xml:space="preserve"> 60207-90-1</t>
  </si>
  <si>
    <t>Butyl methoxydibenzoylmethane / Avobenzone</t>
  </si>
  <si>
    <t>87075-14-7 / 70356-09-1</t>
  </si>
  <si>
    <t>Fenoxycarb / Ethyl N-[2-(4-phenoxyphenoxy)ethyl]carbamate</t>
  </si>
  <si>
    <t>72490-01-8</t>
  </si>
  <si>
    <t xml:space="preserve"> 17-beta-Estradiol</t>
  </si>
  <si>
    <t>50-28-2</t>
  </si>
  <si>
    <t>Methylsalicylate</t>
  </si>
  <si>
    <t>119-36-8</t>
  </si>
  <si>
    <t>Tributyl phosphate /  TNBP</t>
  </si>
  <si>
    <t>126-73-8</t>
  </si>
  <si>
    <t xml:space="preserve">4-tert-Butylphenol </t>
  </si>
  <si>
    <t>98-54-4</t>
  </si>
  <si>
    <t>Aniline</t>
  </si>
  <si>
    <t>62-53-3</t>
  </si>
  <si>
    <t>N-Methyl-2-pyrrolidone / 1-methyl-2-pyrrolidone (NMP)</t>
  </si>
  <si>
    <t>872-50-4</t>
  </si>
  <si>
    <t>1,2-Bis(2,4,6-tribromophenoxy)ethane (BTBPE)</t>
  </si>
  <si>
    <t>37853-59-1</t>
  </si>
  <si>
    <t>Aminotriazole / Amitrole</t>
  </si>
  <si>
    <t>61-82-5</t>
  </si>
  <si>
    <t>Hydrazine</t>
  </si>
  <si>
    <t>302-01-2</t>
  </si>
  <si>
    <t>Benzophenone</t>
  </si>
  <si>
    <t>119-61-9</t>
  </si>
  <si>
    <t>Bronopol / Bronosol</t>
  </si>
  <si>
    <t>52-51-7</t>
  </si>
  <si>
    <t>Clothianidin</t>
  </si>
  <si>
    <t>210880-92-5</t>
  </si>
  <si>
    <t>Dapsone</t>
  </si>
  <si>
    <t>80-08-0</t>
  </si>
  <si>
    <t>Drometrizole</t>
  </si>
  <si>
    <t>2440-22-4</t>
  </si>
  <si>
    <t>Estriol</t>
  </si>
  <si>
    <t>50-27-1</t>
  </si>
  <si>
    <t>Amitryptiline</t>
  </si>
  <si>
    <t>50-48-6</t>
  </si>
  <si>
    <t>Musk xylene</t>
  </si>
  <si>
    <t>81-15-2</t>
  </si>
  <si>
    <t>Cyfluthrin</t>
  </si>
  <si>
    <t>68359-37-5</t>
  </si>
  <si>
    <t>Losartan</t>
  </si>
  <si>
    <t>114798-26-4</t>
  </si>
  <si>
    <t>Dodecylguanidine monohydrochloride</t>
  </si>
  <si>
    <t>13590-97-1</t>
  </si>
  <si>
    <t>Salbutamol/ Albuterol</t>
  </si>
  <si>
    <t>18559-94-9</t>
  </si>
  <si>
    <t>2,4-Dinitrophenol (DNP)</t>
  </si>
  <si>
    <t>51-28-5</t>
  </si>
  <si>
    <t>Carbendazim</t>
  </si>
  <si>
    <t>10605-21-7</t>
  </si>
  <si>
    <t>Metoprolol</t>
  </si>
  <si>
    <t>51384-51-1 / 37350-58-6</t>
  </si>
  <si>
    <t>Octamethylcyclotetrasiloxane (D4)</t>
  </si>
  <si>
    <t>556-67-2</t>
  </si>
  <si>
    <t>Perfluorooctane sulfonamide (PFOSA)</t>
  </si>
  <si>
    <t>754-91-6</t>
  </si>
  <si>
    <t>Methyl-1H-benzotriazole / Tolyltriazole</t>
  </si>
  <si>
    <t>29385-43-1</t>
  </si>
  <si>
    <t>2-Chloroacetamide</t>
  </si>
  <si>
    <t>79-07-2</t>
  </si>
  <si>
    <t>Trimethyl phosphate (TMP)</t>
  </si>
  <si>
    <t>512-56-1</t>
  </si>
  <si>
    <t>Predicted biodegradability : Biowin3 (ultimate)  EPA</t>
  </si>
  <si>
    <t xml:space="preserve">Exp soil persistence : max T1/2 Soil (days) </t>
  </si>
  <si>
    <t>Predicted log BCF (US EPA regression based method)</t>
  </si>
  <si>
    <t xml:space="preserve">Max experimental log BCF </t>
  </si>
  <si>
    <t>Biowin3 (ultimate)  EPA score</t>
  </si>
  <si>
    <t>Max T1/2 Soil (days) (P1) score</t>
  </si>
  <si>
    <t>Persistence score (P score)</t>
  </si>
  <si>
    <t>log BCF exp score</t>
  </si>
  <si>
    <t>log BCF pred score</t>
  </si>
  <si>
    <t>Bioaccumulation score (B score)</t>
  </si>
  <si>
    <t>Subtances</t>
  </si>
  <si>
    <t>CAS RN</t>
  </si>
  <si>
    <t>Log Kow (exerimental)</t>
  </si>
  <si>
    <t>Log Kow (KOWWIN V1.68 estimate)</t>
  </si>
  <si>
    <t>Fugacity soil  (%) (Level III model LEV3EPI™ model)</t>
  </si>
  <si>
    <t>Fugacity water (%) (Level III model LEV3EPI™ model)</t>
  </si>
  <si>
    <t>Experimental/field Koc (l/kg)</t>
  </si>
  <si>
    <t>Koc (l/kg) (KOCWIN v2, Kow method)</t>
  </si>
  <si>
    <t>Experimental/field water solubility (mg/L)</t>
  </si>
  <si>
    <t>Predicted Water solubility (mg/L) (WSKOW v1.42)</t>
  </si>
  <si>
    <t>Boilling point (°C) at 101,3 kPa (MPBPVP v1.43, Adapted Stein and Brown method)</t>
  </si>
  <si>
    <t>Henry low constant (Pa-m3/mole, 25°C) (HENRYWIN v3.20)</t>
  </si>
  <si>
    <t>Predicted vapor pressure (Pa, 25°C) (MPBPVP v1.43, modified Grain method)</t>
  </si>
  <si>
    <t>Experimental vapor pressure (Pa, 25°C)</t>
  </si>
  <si>
    <t>Fugaciy air (%) (Levl III model LEV3EPI™ model)</t>
  </si>
  <si>
    <t>Mobility in soil 1 (experim/field  Koc)</t>
  </si>
  <si>
    <t>Mobility in soil 2 (predicted Koc)</t>
  </si>
  <si>
    <t>Final Mobility in soil score</t>
  </si>
  <si>
    <t>If not applicable write "no need", If no data was found, put "no data".</t>
  </si>
  <si>
    <t>no data</t>
  </si>
  <si>
    <t>Do not fill in anything in this table, the calculation will be done automatically.</t>
  </si>
  <si>
    <t>To be completed</t>
  </si>
  <si>
    <t>1,47 E-4</t>
  </si>
  <si>
    <t>Log Kow experimental Score</t>
  </si>
  <si>
    <t>Log Kow predicted score</t>
  </si>
  <si>
    <t>Experimental water solubility score</t>
  </si>
  <si>
    <t>Predicted water solubility Score</t>
  </si>
  <si>
    <t>Fugacity Water Score</t>
  </si>
  <si>
    <t>Water Poll score</t>
  </si>
  <si>
    <t>Final Water Poll score</t>
  </si>
  <si>
    <t>Rules for scoring each parameter</t>
  </si>
  <si>
    <t>7 or 14</t>
  </si>
  <si>
    <t>The parameter indicate a soil pollutant</t>
  </si>
  <si>
    <t>water pollutant</t>
  </si>
  <si>
    <t>The parameter indicate no data</t>
  </si>
  <si>
    <t>The parameter indicate that the pollutant is not relevant for soil</t>
  </si>
  <si>
    <t>Summary of Final Poll score assignements</t>
  </si>
  <si>
    <t xml:space="preserve">Water poll Score </t>
  </si>
  <si>
    <t>Assignement for Water poll score</t>
  </si>
  <si>
    <t>[17-35]; 8; -1</t>
  </si>
  <si>
    <t>[10-14]; [3-7]</t>
  </si>
  <si>
    <t>Probably not a water pollutant</t>
  </si>
  <si>
    <t>0; [-8 to -2]; -10</t>
  </si>
  <si>
    <t>Not relevant</t>
  </si>
  <si>
    <t>35; 0</t>
  </si>
  <si>
    <t>[28-26] ; 7; -2</t>
  </si>
  <si>
    <t>- 4; 5; [14-21]</t>
  </si>
  <si>
    <t>- 6 ; 8 ; 3; [10; 12]</t>
  </si>
  <si>
    <t>- 10; -8; -1; 1</t>
  </si>
  <si>
    <t>Log Kow predicted Score</t>
  </si>
  <si>
    <t>Experimental Koc (l/Kg) score</t>
  </si>
  <si>
    <t>Predicted Koc (l/kg) score</t>
  </si>
  <si>
    <t>Fugacity Soil/Sediment Score x2</t>
  </si>
  <si>
    <t>Soil poll score</t>
  </si>
  <si>
    <t>Final Soil Poll Score</t>
  </si>
  <si>
    <t>Soil pollutant</t>
  </si>
  <si>
    <t xml:space="preserve">Soil poll Score </t>
  </si>
  <si>
    <t>Assignement for Soil poll score</t>
  </si>
  <si>
    <t>Final Soil Poll score</t>
  </si>
  <si>
    <t>Probably not a soil pollutant</t>
  </si>
  <si>
    <t>Predicted Boilling point score</t>
  </si>
  <si>
    <t>Predicted Henry's Law Constant score</t>
  </si>
  <si>
    <t>Predicted Vapor pressure score</t>
  </si>
  <si>
    <t>Experimental Vapor pressure score</t>
  </si>
  <si>
    <t>Fugacity air score</t>
  </si>
  <si>
    <t>Air poll score</t>
  </si>
  <si>
    <t>Final Air poll score</t>
  </si>
  <si>
    <t>Air</t>
  </si>
  <si>
    <t>-2 or -4</t>
  </si>
  <si>
    <t>Not relevant for soil</t>
  </si>
  <si>
    <t>Summary of assignements</t>
  </si>
  <si>
    <t>Air poll score assignement</t>
  </si>
  <si>
    <t>1; [10:12]; [19-28];</t>
  </si>
  <si>
    <t>3; 14</t>
  </si>
  <si>
    <t>Probably not an air pollutant</t>
  </si>
  <si>
    <t>[-6-0]; [5-7]; -8</t>
  </si>
  <si>
    <t>Not an air pollutant</t>
  </si>
  <si>
    <t>0; 35</t>
  </si>
  <si>
    <t>7; [26;28]; -2</t>
  </si>
  <si>
    <t>5; [14;21]; -4</t>
  </si>
  <si>
    <t>3; [8;12]; -6</t>
  </si>
  <si>
    <t>1; -1; -8; -10</t>
  </si>
  <si>
    <t>Mobility in soil score</t>
  </si>
  <si>
    <t>Final mobility score (M score)</t>
  </si>
  <si>
    <t>General mobility score attribution</t>
  </si>
  <si>
    <t>Presence in soil, water and air ?</t>
  </si>
  <si>
    <t>No data (empty case)</t>
  </si>
  <si>
    <t>Yes</t>
  </si>
  <si>
    <t>Immobile</t>
  </si>
  <si>
    <t>No</t>
  </si>
  <si>
    <t>Hardly mobile</t>
  </si>
  <si>
    <t>Slightly mobile</t>
  </si>
  <si>
    <t>Moderately mobile</t>
  </si>
  <si>
    <t>Mobile</t>
  </si>
  <si>
    <t>Highly mobile</t>
  </si>
  <si>
    <t>&gt;0,8</t>
  </si>
  <si>
    <t>]0,40-0,8[</t>
  </si>
  <si>
    <t>&lt;=0,40</t>
  </si>
  <si>
    <t>Final priority score /1 v1</t>
  </si>
  <si>
    <t>Final level of confidence score /1 v1</t>
  </si>
  <si>
    <t>Final level of confidence meaning v1</t>
  </si>
  <si>
    <t>Carc. Score CI</t>
  </si>
  <si>
    <t>Muta. Score CI</t>
  </si>
  <si>
    <t>Repro. Score CI</t>
  </si>
  <si>
    <t>ED. Score CI</t>
  </si>
  <si>
    <t>Env.tox Score CI</t>
  </si>
  <si>
    <t>T score CI</t>
  </si>
  <si>
    <t>Confidence indicatore (CI) score</t>
  </si>
  <si>
    <t>Corresponding confidence indice (CI) score</t>
  </si>
  <si>
    <t>Not registered in REACH =&gt; CI = 0.25 (Low)</t>
  </si>
  <si>
    <t>Intermediate use  = 0,2; =&gt; CI = 0.5 (Medium)</t>
  </si>
  <si>
    <t>[1-10[ =0.4; =&gt; CI = 1 (High)</t>
  </si>
  <si>
    <t>[10-100[ = 0.6; =&gt; CI = 1 (High)</t>
  </si>
  <si>
    <t>[100-1,000[ = 0.80; =&gt; CI = 1 (High)</t>
  </si>
  <si>
    <t>[1,000-10,000[ = 0.90; =&gt; CI = 1 (High)</t>
  </si>
  <si>
    <t>&gt;= 10,000 = 1.0 =&gt; CI = 1 (High)</t>
  </si>
  <si>
    <t>No data =&gt; CI = 0 (Low)</t>
  </si>
  <si>
    <t>Recognised =&gt; CI = 1 (High)</t>
  </si>
  <si>
    <t>Potential/under assessment =&gt; CI = 0.5 (Medium)</t>
  </si>
  <si>
    <t>Broad agreement =&gt; CI = 0.4 (Low)</t>
  </si>
  <si>
    <t>Minority position =&gt; CI = 0.25 (Low)</t>
  </si>
  <si>
    <t>Not classified  =&gt; CI = 1 (High)</t>
  </si>
  <si>
    <t xml:space="preserve">Recognised =&gt; CI = 1 (High) </t>
  </si>
  <si>
    <t>Not classified =&gt; CI = 1 (High)</t>
  </si>
  <si>
    <t xml:space="preserve">Recognised: Category 1A =&gt; CI = 1 (High) </t>
  </si>
  <si>
    <t>Recognised: Category 1B =&gt; CI = 0.8 (High)</t>
  </si>
  <si>
    <t>Potential (Category 2)/under assessment =&gt; CI = 0.5 (Medium)</t>
  </si>
  <si>
    <t xml:space="preserve">Very persistent (VP) &gt; 180  =&gt; CI = 7 </t>
  </si>
  <si>
    <t>120 &lt; persistent (P) ≤ 180 =&gt; CI = 7</t>
  </si>
  <si>
    <t>60 &lt; Persistence suspected ≤ 120 =&gt; CI = 7</t>
  </si>
  <si>
    <t>Not persistent ≤ 60 =&gt; CI = 0</t>
  </si>
  <si>
    <t>No need =&gt; CI = 0</t>
  </si>
  <si>
    <t>No data =&gt; CI = -2</t>
  </si>
  <si>
    <t>RecaCIitrant (R) ≤ 1.75; =&gt; CI = 7</t>
  </si>
  <si>
    <t>1.75 &lt; Months ≤ 2.25; ; =&gt; CI = 7</t>
  </si>
  <si>
    <t>2.25 &lt; Weeks/Months ≤ 2.75 ; =&gt; CI = 7;</t>
  </si>
  <si>
    <t>2.75 &lt; Weeks ≤ 3.25 ; =&gt; CI = 0;</t>
  </si>
  <si>
    <t>3.25 &lt; Days/weeks ≤ 3.75; =&gt; CI = 0</t>
  </si>
  <si>
    <t>3.75 &lt;Days ≤ 4.25; =&gt; CI = 0</t>
  </si>
  <si>
    <t>4.25 &lt; Hours/Days &lt; 4.75; =&gt; CI = 0</t>
  </si>
  <si>
    <t>Hours ≥ 4.75 =&gt; CI = 0</t>
  </si>
  <si>
    <t>High bioconcentration potential (HB), log BCF ≥ 3.7 =&gt; CI = 7</t>
  </si>
  <si>
    <t>Moderate bioconcentration potential (MB), log BCF &gt;=3 =&gt; CI = 7</t>
  </si>
  <si>
    <t>No bioaccumulative log BCF (Not B) &lt; 3.=&gt; CI = 0</t>
  </si>
  <si>
    <t>&lt;3 Water =&gt; CI = 0 for soil assignment and 14 for water assignment </t>
  </si>
  <si>
    <t>3 &lt; water/soil/sediment &lt; 5 =&gt; CI = 0 for soil assignment and 14 for water assignment </t>
  </si>
  <si>
    <t>≥ 5 soil/sediment =&gt; CI = 14 for soil assignment and 0 for water assignment </t>
  </si>
  <si>
    <t>No data =&gt; CI = -4</t>
  </si>
  <si>
    <t>&gt; 1 mg/L = soluble =&gt; CI = 14</t>
  </si>
  <si>
    <t>&lt; 1 mg/l Not relevant for water =&gt; CI = 0</t>
  </si>
  <si>
    <t>Koc &gt; 1,000 l/kg: soil/sediment; =&gt; CI = 14</t>
  </si>
  <si>
    <t>Koc &lt; 1,000 L/Kg: not relevant for soil/sediment =&gt; CI = 0</t>
  </si>
  <si>
    <t>Immobile &gt;100,000;=&gt; CI = 7</t>
  </si>
  <si>
    <t>10,000 &lt; Hardly mobile ≤ 100,000 ;=&gt; CI = 7</t>
  </si>
  <si>
    <t>1,000 &lt; Slightly mobile ≤ 10,000 ; =&gt; CI = 7</t>
  </si>
  <si>
    <t>100 &lt; Moderately mobile ≤ 1,000 ; =&gt; CI = 7</t>
  </si>
  <si>
    <t>10 &lt; Mobile ≤ 100 =&gt; CI =0</t>
  </si>
  <si>
    <t>Highly mobile ≤ 10 =&gt; CI =0</t>
  </si>
  <si>
    <t>≥ 10 % to be relevant for a matrix =&gt; CI = 7</t>
  </si>
  <si>
    <t>&lt; 10 % to be relevant for a matrix =&gt; CI = 0</t>
  </si>
  <si>
    <t>Boiling points ≤ 250°C = volatile =&gt; CI = 7.</t>
  </si>
  <si>
    <t>Boiling points &gt; 250°C = not volatile =&gt; CI = 0.</t>
  </si>
  <si>
    <t>Vapor pressure ≥ 10 Pa = volatile =&gt; CI = 7</t>
  </si>
  <si>
    <t>Vapor pressure &lt; 10 Pa = not volatile =&gt; CI =0</t>
  </si>
  <si>
    <t>HCL ≥ 50 = volatile =&gt; CI =7</t>
  </si>
  <si>
    <t>HCL &lt; 50 = not volatile =&gt; CI =0</t>
  </si>
  <si>
    <t xml:space="preserve">CaCIulation of the level of confidence </t>
  </si>
  <si>
    <t>CI T = (CI Carc. + CI Muta. + CI Repr. + CI ED + CI Env Tox)/5</t>
  </si>
  <si>
    <t xml:space="preserve">Step 1: CI Soil poll step 1 = (CI Log Kow exp + CI Log Kow pred)/2 + (CI Koc exp + CI Koc pred)/2+ CI F soil </t>
  </si>
  <si>
    <t xml:space="preserve">Step 1: CI Water poll step 1 = (CI Log Kow exp + CI Log Kow pred)/2 + (CI Sw exp + CI Sw pred)/2+ CI F water </t>
  </si>
  <si>
    <t xml:space="preserve">Step 1: CI Air poll step 1 = CI BP + CI HCI + CI VP exp + CI VP pred + CI F air </t>
  </si>
  <si>
    <t>Step 1: CI M soil step 1 = CI Koc mobility exp. + CI Koc mobility pred.</t>
  </si>
  <si>
    <t>CI M = CI Soil poll x (CI Water poll + CI Air poll + CI M soil) /3</t>
  </si>
  <si>
    <t xml:space="preserve">Step 1: CI P step 1 = CI B + CI T1/2 </t>
  </si>
  <si>
    <t>Step 1: CI Bioac step 1 = CI log BCF pred. + CI log BCF exp.</t>
  </si>
  <si>
    <t>EF =  [(CI M + CI P + CI Bioac )/3 + CI PBT ] / 2</t>
  </si>
  <si>
    <t>FP  = CI E x CI T x EF</t>
  </si>
  <si>
    <t>CI T</t>
  </si>
  <si>
    <t>CI Soil poll</t>
  </si>
  <si>
    <t>CI Water poll</t>
  </si>
  <si>
    <t>CI Air poll</t>
  </si>
  <si>
    <t>CI M soil</t>
  </si>
  <si>
    <t>CI M</t>
  </si>
  <si>
    <t>CI P</t>
  </si>
  <si>
    <t>CI Bioacc</t>
  </si>
  <si>
    <t>CI FP</t>
  </si>
  <si>
    <t>E score CI</t>
  </si>
  <si>
    <t>PBT score CI</t>
  </si>
  <si>
    <t>CI score</t>
  </si>
  <si>
    <t>CI</t>
  </si>
  <si>
    <t xml:space="preserve">CI </t>
  </si>
  <si>
    <t>P score CI</t>
  </si>
  <si>
    <t>B score CI</t>
  </si>
  <si>
    <t>Mobility in soil 1 (experim/field  Koc) CI (Koc exp mobility score CI)</t>
  </si>
  <si>
    <t>Mobility in soil 2 (predicted Koc) CI (Koc pred mobility score CI )</t>
  </si>
  <si>
    <t>M soil CI score</t>
  </si>
  <si>
    <t>M soil CI assignements</t>
  </si>
  <si>
    <t>Biowin3 score CI</t>
  </si>
  <si>
    <t>Max T1/2 Soil score CI</t>
  </si>
  <si>
    <t>log BCF exp score CI</t>
  </si>
  <si>
    <t>log BCF pred score CI</t>
  </si>
  <si>
    <t>CI water poll score</t>
  </si>
  <si>
    <t>Water poll CI</t>
  </si>
  <si>
    <t>CI assignements</t>
  </si>
  <si>
    <t>Assignement for CI Water poll score</t>
  </si>
  <si>
    <t>Final CI Water Poll score</t>
  </si>
  <si>
    <t>Summary of Poll score confidence indicator (CI) assignements</t>
  </si>
  <si>
    <t>Final CI Soil Poll score</t>
  </si>
  <si>
    <t>Soil poll CI assignements</t>
  </si>
  <si>
    <t>Assignement for CI Soil poll score</t>
  </si>
  <si>
    <t xml:space="preserve">CI Air poll score </t>
  </si>
  <si>
    <t>Air poll CI</t>
  </si>
  <si>
    <t>CI assignement</t>
  </si>
  <si>
    <t>Final Air poll CI</t>
  </si>
  <si>
    <t>Soil poll CI</t>
  </si>
  <si>
    <t>Mobility in soil score CI</t>
  </si>
  <si>
    <t>M score CI</t>
  </si>
  <si>
    <t>Final mobility score confidence indicator</t>
  </si>
  <si>
    <t>The model use the density, the H, VP, SW, Kow, Koc to estimate the repartition of pollutants through the differents matrix.  The data used are therefore redundant with those listed in the table, but they are used in different ways to estimate the masses to be distributed between the compartments. It remains to be seen whether it should be retained. Interpretation :  source:Sustainable Futures / P2 Framework Manual 2012 EPA-748-B12-001</t>
  </si>
  <si>
    <t>H</t>
  </si>
  <si>
    <t>Step 1: Air poll step 1 = BP score + H score + Max among (VP exp ; VP pred) + F air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</si>
</sst>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lt;\ 0.000"/>
    <numFmt numFmtId="165" formatCode="\&lt;\ 0.00E+00"/>
  </numFmts>
  <fonts count="22" x14ac:knownFonts="1">
    <font>
      <sz val="11"/>
      <color theme="1"/>
      <name val="Calibri"/>
      <family val="2"/>
      <scheme val="minor"/>
    </font>
    <font>
      <b/>
      <sz val="11"/>
      <color theme="1"/>
      <name val="Calibri"/>
      <family val="2"/>
      <scheme val="minor"/>
    </font>
    <font>
      <sz val="11"/>
      <name val="Calibri"/>
      <family val="2"/>
      <scheme val="minor"/>
    </font>
    <font>
      <b/>
      <sz val="11"/>
      <color rgb="FFFF0000"/>
      <name val="Calibri"/>
      <family val="2"/>
      <scheme val="minor"/>
    </font>
    <font>
      <b/>
      <sz val="9"/>
      <color indexed="81"/>
      <name val="Tahoma"/>
      <family val="2"/>
    </font>
    <font>
      <sz val="9"/>
      <color indexed="81"/>
      <name val="Tahoma"/>
      <family val="2"/>
    </font>
    <font>
      <b/>
      <sz val="12"/>
      <color theme="1"/>
      <name val="Calibri"/>
      <family val="2"/>
      <scheme val="minor"/>
    </font>
    <font>
      <b/>
      <sz val="11"/>
      <color rgb="FFFF0000"/>
      <name val="Calibri"/>
      <family val="2"/>
    </font>
    <font>
      <sz val="11"/>
      <color rgb="FFFF0000"/>
      <name val="Calibri"/>
      <family val="2"/>
      <scheme val="minor"/>
    </font>
    <font>
      <sz val="7"/>
      <color rgb="FF000000"/>
      <name val="Arial"/>
      <family val="2"/>
    </font>
    <font>
      <b/>
      <sz val="7"/>
      <name val="Arial"/>
      <family val="2"/>
    </font>
    <font>
      <sz val="7"/>
      <name val="Arial"/>
      <family val="2"/>
    </font>
    <font>
      <b/>
      <sz val="11"/>
      <name val="Calibri"/>
      <family val="2"/>
      <scheme val="minor"/>
    </font>
    <font>
      <b/>
      <sz val="20"/>
      <color rgb="FFFF0000"/>
      <name val="Calibri"/>
      <family val="2"/>
      <scheme val="minor"/>
    </font>
    <font>
      <sz val="11"/>
      <color theme="1"/>
      <name val="Calibri"/>
      <family val="2"/>
      <scheme val="minor"/>
    </font>
    <font>
      <b/>
      <u/>
      <sz val="11"/>
      <name val="Calibri"/>
      <family val="2"/>
    </font>
    <font>
      <b/>
      <sz val="7"/>
      <color rgb="FF000000"/>
      <name val="Arial"/>
      <family val="2"/>
    </font>
    <font>
      <sz val="11"/>
      <color rgb="FF000000"/>
      <name val="Calibri"/>
      <family val="2"/>
    </font>
    <font>
      <vertAlign val="superscript"/>
      <sz val="7"/>
      <color rgb="FF000000"/>
      <name val="Arial"/>
      <family val="2"/>
    </font>
    <font>
      <b/>
      <u/>
      <sz val="7"/>
      <color rgb="FF000000"/>
      <name val="Arial"/>
      <family val="2"/>
    </font>
    <font>
      <sz val="11"/>
      <color rgb="FF000000"/>
      <name val="Arial"/>
      <family val="2"/>
    </font>
    <font>
      <b/>
      <sz val="11"/>
      <color rgb="FF000000"/>
      <name val="Calibri"/>
      <family val="2"/>
    </font>
  </fonts>
  <fills count="14">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7"/>
        <bgColor indexed="64"/>
      </patternFill>
    </fill>
    <fill>
      <patternFill patternType="solid">
        <fgColor rgb="FFDBDBDB"/>
        <bgColor rgb="FF000000"/>
      </patternFill>
    </fill>
    <fill>
      <patternFill patternType="solid">
        <fgColor theme="2"/>
        <bgColor indexed="64"/>
      </patternFill>
    </fill>
    <fill>
      <patternFill patternType="solid">
        <fgColor theme="0" tint="-0.14999847407452621"/>
        <bgColor indexed="64"/>
      </patternFill>
    </fill>
    <fill>
      <patternFill patternType="solid">
        <fgColor rgb="FFEDEDED"/>
        <bgColor rgb="FF000000"/>
      </patternFill>
    </fill>
    <fill>
      <patternFill patternType="solid">
        <fgColor rgb="FFFFFFFF"/>
        <bgColor rgb="FF000000"/>
      </patternFill>
    </fill>
    <fill>
      <patternFill patternType="solid">
        <fgColor rgb="FFF2F2F2"/>
        <bgColor rgb="FF000000"/>
      </patternFill>
    </fill>
  </fills>
  <borders count="7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thin">
        <color indexed="64"/>
      </right>
      <top style="medium">
        <color indexed="64"/>
      </top>
      <bottom/>
      <diagonal/>
    </border>
    <border>
      <left style="medium">
        <color rgb="FF000000"/>
      </left>
      <right style="thin">
        <color indexed="64"/>
      </right>
      <top style="medium">
        <color rgb="FF000000"/>
      </top>
      <bottom/>
      <diagonal/>
    </border>
    <border>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thin">
        <color rgb="FF000000"/>
      </top>
      <bottom/>
      <diagonal/>
    </border>
    <border>
      <left style="medium">
        <color indexed="64"/>
      </left>
      <right style="medium">
        <color indexed="64"/>
      </right>
      <top style="medium">
        <color rgb="FF000000"/>
      </top>
      <bottom/>
      <diagonal/>
    </border>
    <border>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indexed="64"/>
      </left>
      <right/>
      <top style="medium">
        <color rgb="FF000000"/>
      </top>
      <bottom/>
      <diagonal/>
    </border>
    <border>
      <left/>
      <right/>
      <top style="medium">
        <color rgb="FF000000"/>
      </top>
      <bottom/>
      <diagonal/>
    </border>
    <border>
      <left style="medium">
        <color rgb="FF000000"/>
      </left>
      <right style="medium">
        <color indexed="64"/>
      </right>
      <top/>
      <bottom/>
      <diagonal/>
    </border>
    <border>
      <left style="medium">
        <color rgb="FF000000"/>
      </left>
      <right style="medium">
        <color indexed="64"/>
      </right>
      <top style="medium">
        <color indexed="64"/>
      </top>
      <bottom/>
      <diagonal/>
    </border>
    <border>
      <left/>
      <right style="medium">
        <color rgb="FF000000"/>
      </right>
      <top style="medium">
        <color indexed="64"/>
      </top>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s>
  <cellStyleXfs count="2">
    <xf numFmtId="0" fontId="0" fillId="0" borderId="0"/>
    <xf numFmtId="43" fontId="14" fillId="0" borderId="0" applyFont="0" applyFill="0" applyBorder="0" applyAlignment="0" applyProtection="0"/>
  </cellStyleXfs>
  <cellXfs count="377">
    <xf numFmtId="0" fontId="0" fillId="0" borderId="0" xfId="0"/>
    <xf numFmtId="0" fontId="0" fillId="0" borderId="0" xfId="0" applyAlignment="1">
      <alignment wrapText="1"/>
    </xf>
    <xf numFmtId="0" fontId="0" fillId="5" borderId="5" xfId="0" applyFill="1" applyBorder="1" applyAlignment="1">
      <alignment horizontal="center"/>
    </xf>
    <xf numFmtId="0" fontId="0" fillId="5" borderId="0" xfId="0" applyFill="1" applyAlignment="1">
      <alignment horizontal="center"/>
    </xf>
    <xf numFmtId="0" fontId="0" fillId="0" borderId="2" xfId="0" applyBorder="1" applyAlignment="1">
      <alignment horizontal="center"/>
    </xf>
    <xf numFmtId="0" fontId="0" fillId="5" borderId="2" xfId="0" applyFill="1" applyBorder="1" applyAlignment="1">
      <alignment horizontal="center" wrapText="1"/>
    </xf>
    <xf numFmtId="0" fontId="0" fillId="5" borderId="12" xfId="0" applyFill="1" applyBorder="1"/>
    <xf numFmtId="0" fontId="1" fillId="5" borderId="1" xfId="0" applyFont="1" applyFill="1" applyBorder="1" applyAlignment="1">
      <alignment horizontal="center" vertical="center" wrapText="1"/>
    </xf>
    <xf numFmtId="0" fontId="0" fillId="5" borderId="19" xfId="0" applyFill="1" applyBorder="1" applyAlignment="1">
      <alignment horizontal="center"/>
    </xf>
    <xf numFmtId="0" fontId="0" fillId="3" borderId="0" xfId="0" applyFill="1" applyAlignment="1">
      <alignment wrapText="1"/>
    </xf>
    <xf numFmtId="0" fontId="1" fillId="5" borderId="1" xfId="0" applyFont="1" applyFill="1" applyBorder="1" applyAlignment="1">
      <alignment horizontal="left" vertical="top" wrapText="1"/>
    </xf>
    <xf numFmtId="0" fontId="1" fillId="2" borderId="0" xfId="0" applyFont="1" applyFill="1" applyAlignment="1">
      <alignment horizontal="left" wrapText="1"/>
    </xf>
    <xf numFmtId="0" fontId="1" fillId="2" borderId="23" xfId="0" applyFont="1" applyFill="1" applyBorder="1" applyAlignment="1">
      <alignment horizontal="center"/>
    </xf>
    <xf numFmtId="17" fontId="1" fillId="2" borderId="25" xfId="0" applyNumberFormat="1"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6" fillId="0" borderId="6" xfId="0" applyFont="1" applyBorder="1" applyAlignment="1">
      <alignment wrapText="1"/>
    </xf>
    <xf numFmtId="0" fontId="2" fillId="2" borderId="13" xfId="0" applyFont="1" applyFill="1" applyBorder="1" applyAlignment="1">
      <alignment horizontal="left" wrapText="1"/>
    </xf>
    <xf numFmtId="0" fontId="2" fillId="2" borderId="17" xfId="0" applyFont="1" applyFill="1" applyBorder="1" applyAlignment="1">
      <alignment horizontal="left" wrapText="1"/>
    </xf>
    <xf numFmtId="0" fontId="2" fillId="2" borderId="14" xfId="0" applyFont="1" applyFill="1" applyBorder="1" applyAlignment="1">
      <alignment horizontal="left" wrapText="1"/>
    </xf>
    <xf numFmtId="0" fontId="2" fillId="2" borderId="15" xfId="0" applyFont="1" applyFill="1" applyBorder="1" applyAlignment="1">
      <alignment horizontal="left" wrapText="1"/>
    </xf>
    <xf numFmtId="0" fontId="2" fillId="2" borderId="12" xfId="0" applyFont="1" applyFill="1" applyBorder="1" applyAlignment="1">
      <alignment horizontal="left" wrapText="1"/>
    </xf>
    <xf numFmtId="0" fontId="2" fillId="2" borderId="16" xfId="0" applyFont="1" applyFill="1" applyBorder="1" applyAlignment="1">
      <alignment horizontal="left" wrapText="1"/>
    </xf>
    <xf numFmtId="49" fontId="2" fillId="2" borderId="15" xfId="0" applyNumberFormat="1" applyFont="1" applyFill="1" applyBorder="1" applyAlignment="1">
      <alignment horizontal="left" wrapText="1"/>
    </xf>
    <xf numFmtId="0" fontId="1" fillId="5" borderId="12" xfId="0" applyFont="1" applyFill="1" applyBorder="1"/>
    <xf numFmtId="0" fontId="0" fillId="5" borderId="12" xfId="0" applyFill="1" applyBorder="1" applyAlignment="1">
      <alignment vertical="top"/>
    </xf>
    <xf numFmtId="49" fontId="1" fillId="2" borderId="5" xfId="0" applyNumberFormat="1" applyFont="1" applyFill="1" applyBorder="1" applyAlignment="1">
      <alignment horizontal="center"/>
    </xf>
    <xf numFmtId="0" fontId="1" fillId="5" borderId="1" xfId="0" applyFont="1" applyFill="1" applyBorder="1"/>
    <xf numFmtId="0" fontId="1" fillId="5" borderId="9" xfId="0" applyFont="1" applyFill="1" applyBorder="1" applyAlignment="1">
      <alignment horizontal="center" wrapText="1"/>
    </xf>
    <xf numFmtId="0" fontId="1" fillId="5" borderId="3" xfId="0" applyFont="1" applyFill="1" applyBorder="1" applyAlignment="1">
      <alignment horizontal="center" wrapText="1"/>
    </xf>
    <xf numFmtId="0" fontId="1" fillId="5" borderId="4" xfId="0" applyFont="1" applyFill="1" applyBorder="1" applyAlignment="1">
      <alignment horizontal="center" wrapText="1"/>
    </xf>
    <xf numFmtId="0" fontId="0" fillId="5" borderId="0" xfId="0" applyFill="1"/>
    <xf numFmtId="0" fontId="0" fillId="5" borderId="10" xfId="0" applyFill="1" applyBorder="1" applyAlignment="1">
      <alignment horizont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4" borderId="8" xfId="0" applyFill="1" applyBorder="1"/>
    <xf numFmtId="0" fontId="0" fillId="6" borderId="7" xfId="0" applyFill="1" applyBorder="1"/>
    <xf numFmtId="0" fontId="0" fillId="6" borderId="26" xfId="0" applyFill="1" applyBorder="1"/>
    <xf numFmtId="0" fontId="0" fillId="4" borderId="6" xfId="0" applyFill="1" applyBorder="1"/>
    <xf numFmtId="0" fontId="0" fillId="6" borderId="5" xfId="0" applyFill="1" applyBorder="1"/>
    <xf numFmtId="0" fontId="0" fillId="6" borderId="0" xfId="0" applyFill="1"/>
    <xf numFmtId="0" fontId="0" fillId="6" borderId="25" xfId="0" applyFill="1" applyBorder="1"/>
    <xf numFmtId="0" fontId="0" fillId="6" borderId="23" xfId="0" applyFill="1" applyBorder="1"/>
    <xf numFmtId="0" fontId="1" fillId="4" borderId="0" xfId="0" applyFont="1" applyFill="1" applyAlignment="1">
      <alignment horizontal="center" wrapText="1"/>
    </xf>
    <xf numFmtId="0" fontId="1" fillId="2" borderId="1" xfId="0" applyFont="1" applyFill="1" applyBorder="1" applyAlignment="1">
      <alignment horizontal="center" wrapText="1"/>
    </xf>
    <xf numFmtId="0" fontId="0" fillId="2" borderId="12" xfId="0" applyFill="1" applyBorder="1" applyAlignment="1">
      <alignment wrapText="1"/>
    </xf>
    <xf numFmtId="0" fontId="0" fillId="2" borderId="0" xfId="0" applyFill="1" applyAlignment="1">
      <alignment horizontal="center" vertical="top" wrapText="1"/>
    </xf>
    <xf numFmtId="0" fontId="0" fillId="5" borderId="0" xfId="0" applyFill="1" applyAlignment="1">
      <alignment horizontal="center" wrapText="1"/>
    </xf>
    <xf numFmtId="0" fontId="0" fillId="5" borderId="0" xfId="0" applyFill="1" applyAlignment="1">
      <alignment horizontal="center" vertical="top"/>
    </xf>
    <xf numFmtId="0" fontId="2" fillId="3" borderId="0" xfId="0" applyFont="1" applyFill="1" applyAlignment="1">
      <alignment horizontal="left" vertical="top"/>
    </xf>
    <xf numFmtId="0" fontId="3" fillId="0" borderId="0" xfId="0" applyFont="1" applyAlignment="1">
      <alignment horizontal="center"/>
    </xf>
    <xf numFmtId="0" fontId="0" fillId="0" borderId="0" xfId="0" applyAlignment="1">
      <alignment vertical="top" wrapText="1"/>
    </xf>
    <xf numFmtId="0" fontId="0" fillId="3" borderId="19" xfId="0" applyFill="1" applyBorder="1" applyAlignment="1">
      <alignment horizontal="left" vertical="top"/>
    </xf>
    <xf numFmtId="0" fontId="0" fillId="5" borderId="19" xfId="0" applyFill="1" applyBorder="1" applyAlignment="1">
      <alignment horizontal="center" vertical="top"/>
    </xf>
    <xf numFmtId="0" fontId="2" fillId="3" borderId="29" xfId="0" applyFont="1" applyFill="1" applyBorder="1" applyAlignment="1">
      <alignment horizontal="center" vertical="top"/>
    </xf>
    <xf numFmtId="0" fontId="0" fillId="5" borderId="30" xfId="0" applyFill="1" applyBorder="1" applyAlignment="1">
      <alignment horizontal="center" vertical="top"/>
    </xf>
    <xf numFmtId="0" fontId="0" fillId="2" borderId="19" xfId="0" applyFill="1" applyBorder="1" applyAlignment="1">
      <alignment horizontal="center" vertical="top"/>
    </xf>
    <xf numFmtId="0" fontId="0" fillId="2" borderId="30" xfId="0" applyFill="1" applyBorder="1"/>
    <xf numFmtId="0" fontId="0" fillId="2" borderId="19" xfId="0" applyFill="1" applyBorder="1"/>
    <xf numFmtId="0" fontId="0" fillId="2" borderId="0" xfId="0" applyFill="1" applyAlignment="1">
      <alignment horizontal="center" vertical="top"/>
    </xf>
    <xf numFmtId="0" fontId="0" fillId="2" borderId="19" xfId="0" applyFill="1" applyBorder="1" applyAlignment="1">
      <alignment horizontal="center" vertical="center"/>
    </xf>
    <xf numFmtId="0" fontId="0" fillId="2" borderId="0" xfId="0" applyFill="1"/>
    <xf numFmtId="0" fontId="3" fillId="2" borderId="1" xfId="0" applyFont="1" applyFill="1" applyBorder="1" applyAlignment="1">
      <alignment horizontal="center" vertical="center" wrapText="1"/>
    </xf>
    <xf numFmtId="0" fontId="1" fillId="5" borderId="1" xfId="0" applyFont="1" applyFill="1" applyBorder="1" applyAlignment="1">
      <alignment horizontal="center" vertical="top"/>
    </xf>
    <xf numFmtId="2" fontId="0" fillId="2" borderId="0" xfId="0" applyNumberFormat="1" applyFill="1" applyAlignment="1">
      <alignment horizontal="center" vertical="top" wrapText="1"/>
    </xf>
    <xf numFmtId="0" fontId="1" fillId="2" borderId="1" xfId="0" applyFont="1" applyFill="1" applyBorder="1" applyAlignment="1">
      <alignment horizontal="center" vertical="center" wrapText="1"/>
    </xf>
    <xf numFmtId="0" fontId="3" fillId="2" borderId="27" xfId="0" applyFont="1" applyFill="1" applyBorder="1" applyAlignment="1">
      <alignment horizontal="center" wrapText="1"/>
    </xf>
    <xf numFmtId="0" fontId="0" fillId="2" borderId="29" xfId="0" applyFill="1" applyBorder="1" applyAlignment="1">
      <alignment horizontal="center" vertical="top" wrapText="1"/>
    </xf>
    <xf numFmtId="0" fontId="0" fillId="2" borderId="29" xfId="0" applyFill="1" applyBorder="1" applyAlignment="1">
      <alignment horizontal="left" vertical="top" wrapText="1"/>
    </xf>
    <xf numFmtId="0" fontId="0" fillId="2" borderId="30" xfId="0" applyFill="1" applyBorder="1" applyAlignment="1">
      <alignment horizontal="center" vertical="top" wrapText="1"/>
    </xf>
    <xf numFmtId="0" fontId="0" fillId="3" borderId="0" xfId="0" applyFill="1" applyAlignment="1">
      <alignment horizontal="left" vertical="top"/>
    </xf>
    <xf numFmtId="0" fontId="0" fillId="3" borderId="29" xfId="0" applyFill="1" applyBorder="1" applyAlignment="1">
      <alignment horizontal="center" vertical="top"/>
    </xf>
    <xf numFmtId="0" fontId="0" fillId="3" borderId="0" xfId="0" applyFill="1" applyAlignment="1">
      <alignment horizontal="center" wrapText="1"/>
    </xf>
    <xf numFmtId="0" fontId="3" fillId="5" borderId="1" xfId="0" applyFont="1" applyFill="1" applyBorder="1" applyAlignment="1">
      <alignment horizontal="center" vertical="center" wrapText="1"/>
    </xf>
    <xf numFmtId="0" fontId="0" fillId="5" borderId="0" xfId="0" applyFill="1" applyAlignment="1">
      <alignment wrapText="1"/>
    </xf>
    <xf numFmtId="0" fontId="0" fillId="5" borderId="30" xfId="0" applyFill="1" applyBorder="1"/>
    <xf numFmtId="0" fontId="0" fillId="5" borderId="19" xfId="0" applyFill="1" applyBorder="1" applyAlignment="1">
      <alignment horizontal="center" wrapText="1"/>
    </xf>
    <xf numFmtId="0" fontId="0" fillId="5" borderId="19" xfId="0" applyFill="1" applyBorder="1" applyAlignment="1">
      <alignment wrapText="1"/>
    </xf>
    <xf numFmtId="0" fontId="1" fillId="5" borderId="31" xfId="0" applyFont="1" applyFill="1" applyBorder="1" applyAlignment="1">
      <alignment horizontal="center" vertical="center" wrapText="1"/>
    </xf>
    <xf numFmtId="0" fontId="3" fillId="5" borderId="32"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0" fillId="5" borderId="30" xfId="0" applyFill="1" applyBorder="1" applyAlignment="1">
      <alignment horizontal="center" wrapText="1"/>
    </xf>
    <xf numFmtId="0" fontId="0" fillId="5" borderId="30" xfId="0" applyFill="1" applyBorder="1" applyAlignment="1">
      <alignment wrapText="1"/>
    </xf>
    <xf numFmtId="0" fontId="0" fillId="5" borderId="19" xfId="0" applyFill="1" applyBorder="1"/>
    <xf numFmtId="2" fontId="0" fillId="2" borderId="30" xfId="0" applyNumberFormat="1" applyFill="1" applyBorder="1" applyAlignment="1">
      <alignment horizontal="center" vertical="top" wrapText="1"/>
    </xf>
    <xf numFmtId="0" fontId="0" fillId="5" borderId="0" xfId="0" applyFill="1" applyAlignment="1">
      <alignment horizontal="left" vertical="top"/>
    </xf>
    <xf numFmtId="11" fontId="0" fillId="3" borderId="0" xfId="0" applyNumberFormat="1" applyFill="1" applyAlignment="1">
      <alignment horizontal="left" vertical="top"/>
    </xf>
    <xf numFmtId="2" fontId="0" fillId="3" borderId="0" xfId="0" applyNumberFormat="1" applyFill="1" applyAlignment="1">
      <alignment horizontal="left" vertical="top"/>
    </xf>
    <xf numFmtId="2" fontId="1" fillId="5" borderId="1" xfId="0" applyNumberFormat="1" applyFont="1" applyFill="1" applyBorder="1" applyAlignment="1">
      <alignment horizontal="left" vertical="top" wrapText="1"/>
    </xf>
    <xf numFmtId="0" fontId="1" fillId="5" borderId="32" xfId="0" applyFont="1" applyFill="1" applyBorder="1" applyAlignment="1">
      <alignment horizontal="left" vertical="top" wrapText="1"/>
    </xf>
    <xf numFmtId="0" fontId="0" fillId="5" borderId="19" xfId="0" applyFill="1" applyBorder="1" applyAlignment="1">
      <alignment horizontal="left" vertical="top"/>
    </xf>
    <xf numFmtId="11" fontId="0" fillId="3" borderId="19" xfId="0" applyNumberFormat="1" applyFill="1" applyBorder="1" applyAlignment="1">
      <alignment horizontal="left" vertical="top"/>
    </xf>
    <xf numFmtId="0" fontId="0" fillId="5" borderId="12" xfId="0" applyFill="1" applyBorder="1" applyAlignment="1">
      <alignment vertical="top" wrapText="1"/>
    </xf>
    <xf numFmtId="2" fontId="0" fillId="5" borderId="0" xfId="0" applyNumberFormat="1" applyFill="1" applyAlignment="1">
      <alignment horizontal="center" wrapText="1"/>
    </xf>
    <xf numFmtId="0" fontId="1" fillId="5" borderId="1" xfId="0" applyFont="1" applyFill="1" applyBorder="1" applyAlignment="1">
      <alignment horizontal="center" vertical="center"/>
    </xf>
    <xf numFmtId="2" fontId="1" fillId="5" borderId="1" xfId="0" applyNumberFormat="1" applyFont="1" applyFill="1" applyBorder="1" applyAlignment="1">
      <alignment horizontal="center" vertical="center" wrapText="1"/>
    </xf>
    <xf numFmtId="2" fontId="1" fillId="5" borderId="31" xfId="0" applyNumberFormat="1" applyFont="1" applyFill="1" applyBorder="1" applyAlignment="1">
      <alignment horizontal="center" vertical="center"/>
    </xf>
    <xf numFmtId="2" fontId="1" fillId="5" borderId="18" xfId="0" applyNumberFormat="1" applyFont="1" applyFill="1" applyBorder="1" applyAlignment="1">
      <alignment horizontal="center" vertical="center" wrapText="1"/>
    </xf>
    <xf numFmtId="2" fontId="1" fillId="5" borderId="4" xfId="0" applyNumberFormat="1" applyFont="1" applyFill="1" applyBorder="1" applyAlignment="1">
      <alignment horizontal="center" vertical="center" wrapText="1"/>
    </xf>
    <xf numFmtId="0" fontId="0" fillId="5" borderId="0" xfId="0" applyFill="1" applyAlignment="1">
      <alignment horizontal="center" vertical="center"/>
    </xf>
    <xf numFmtId="2" fontId="0" fillId="5" borderId="0" xfId="0" applyNumberFormat="1" applyFill="1" applyAlignment="1">
      <alignment horizontal="center" vertical="center"/>
    </xf>
    <xf numFmtId="2" fontId="0" fillId="5" borderId="30" xfId="0" applyNumberFormat="1" applyFill="1" applyBorder="1" applyAlignment="1">
      <alignment horizontal="center" vertical="center"/>
    </xf>
    <xf numFmtId="2" fontId="0" fillId="5" borderId="0" xfId="0" applyNumberFormat="1" applyFill="1" applyAlignment="1">
      <alignment horizontal="center" vertical="center" wrapText="1"/>
    </xf>
    <xf numFmtId="2" fontId="0" fillId="5" borderId="19" xfId="0" applyNumberFormat="1" applyFill="1" applyBorder="1" applyAlignment="1">
      <alignment horizontal="center" vertical="center" wrapText="1"/>
    </xf>
    <xf numFmtId="2" fontId="0" fillId="5" borderId="6" xfId="0" applyNumberFormat="1" applyFill="1" applyBorder="1" applyAlignment="1">
      <alignment horizontal="center" vertical="center" wrapText="1"/>
    </xf>
    <xf numFmtId="2" fontId="3" fillId="5" borderId="35" xfId="0" applyNumberFormat="1" applyFont="1" applyFill="1" applyBorder="1" applyAlignment="1">
      <alignment horizontal="center" vertical="center" wrapText="1"/>
    </xf>
    <xf numFmtId="2" fontId="0" fillId="5" borderId="19" xfId="0" applyNumberFormat="1" applyFill="1" applyBorder="1" applyAlignment="1">
      <alignment horizontal="center"/>
    </xf>
    <xf numFmtId="0" fontId="1" fillId="5" borderId="20" xfId="0" applyFont="1" applyFill="1" applyBorder="1" applyAlignment="1">
      <alignment horizontal="left"/>
    </xf>
    <xf numFmtId="0" fontId="0" fillId="5" borderId="0" xfId="0" applyFill="1" applyAlignment="1">
      <alignment horizontal="left"/>
    </xf>
    <xf numFmtId="0" fontId="0" fillId="5" borderId="30" xfId="0" applyFill="1" applyBorder="1" applyAlignment="1">
      <alignment horizontal="center"/>
    </xf>
    <xf numFmtId="2" fontId="0" fillId="5" borderId="30" xfId="0" applyNumberFormat="1" applyFill="1" applyBorder="1" applyAlignment="1">
      <alignment horizontal="center" wrapText="1"/>
    </xf>
    <xf numFmtId="2" fontId="0" fillId="5" borderId="19" xfId="0" applyNumberFormat="1" applyFill="1" applyBorder="1" applyAlignment="1">
      <alignment horizontal="center" wrapText="1"/>
    </xf>
    <xf numFmtId="0" fontId="3" fillId="7" borderId="0" xfId="0" applyFont="1" applyFill="1" applyAlignment="1">
      <alignment horizontal="center"/>
    </xf>
    <xf numFmtId="0" fontId="3" fillId="7" borderId="29" xfId="0" applyFont="1" applyFill="1" applyBorder="1"/>
    <xf numFmtId="0" fontId="3" fillId="7" borderId="0" xfId="0" applyFont="1" applyFill="1"/>
    <xf numFmtId="0" fontId="7" fillId="8" borderId="42" xfId="0" applyFont="1" applyFill="1" applyBorder="1" applyAlignment="1">
      <alignment wrapText="1"/>
    </xf>
    <xf numFmtId="0" fontId="7" fillId="8" borderId="43" xfId="0" applyFont="1" applyFill="1" applyBorder="1" applyAlignment="1">
      <alignment wrapText="1"/>
    </xf>
    <xf numFmtId="2" fontId="3" fillId="5" borderId="37" xfId="0" applyNumberFormat="1" applyFont="1" applyFill="1" applyBorder="1" applyAlignment="1">
      <alignment horizontal="center" vertical="center" wrapText="1"/>
    </xf>
    <xf numFmtId="0" fontId="0" fillId="9" borderId="36" xfId="0" applyFill="1" applyBorder="1"/>
    <xf numFmtId="0" fontId="0" fillId="9" borderId="37" xfId="0" applyFill="1" applyBorder="1"/>
    <xf numFmtId="0" fontId="0" fillId="9" borderId="39" xfId="0" applyFill="1" applyBorder="1"/>
    <xf numFmtId="0" fontId="0" fillId="9" borderId="40" xfId="0" applyFill="1" applyBorder="1"/>
    <xf numFmtId="0" fontId="0" fillId="9" borderId="41" xfId="0" applyFill="1" applyBorder="1"/>
    <xf numFmtId="0" fontId="3" fillId="0" borderId="0" xfId="0" applyFont="1" applyAlignment="1">
      <alignment horizontal="center" wrapText="1"/>
    </xf>
    <xf numFmtId="0" fontId="0" fillId="5" borderId="2" xfId="0" applyFill="1" applyBorder="1" applyAlignment="1">
      <alignment horizontal="center"/>
    </xf>
    <xf numFmtId="0" fontId="3" fillId="2" borderId="31" xfId="0" applyFont="1" applyFill="1" applyBorder="1" applyAlignment="1">
      <alignment horizontal="center" vertical="center"/>
    </xf>
    <xf numFmtId="2" fontId="1" fillId="5" borderId="31" xfId="0" applyNumberFormat="1" applyFont="1" applyFill="1" applyBorder="1" applyAlignment="1">
      <alignment horizontal="center" vertical="center" wrapText="1"/>
    </xf>
    <xf numFmtId="2" fontId="0" fillId="3" borderId="30" xfId="0" applyNumberFormat="1" applyFill="1" applyBorder="1" applyAlignment="1">
      <alignment horizontal="center" vertical="top"/>
    </xf>
    <xf numFmtId="2" fontId="2" fillId="3" borderId="30" xfId="0" applyNumberFormat="1" applyFont="1" applyFill="1" applyBorder="1" applyAlignment="1">
      <alignment horizontal="center" vertical="top"/>
    </xf>
    <xf numFmtId="0" fontId="3" fillId="5" borderId="12" xfId="0" applyFont="1" applyFill="1" applyBorder="1" applyAlignment="1">
      <alignment horizontal="center"/>
    </xf>
    <xf numFmtId="0" fontId="8" fillId="5" borderId="12" xfId="0" applyFont="1" applyFill="1" applyBorder="1" applyAlignment="1">
      <alignment horizontal="center"/>
    </xf>
    <xf numFmtId="2" fontId="1" fillId="5" borderId="27" xfId="0" applyNumberFormat="1" applyFont="1" applyFill="1" applyBorder="1" applyAlignment="1">
      <alignment horizontal="center" vertical="center"/>
    </xf>
    <xf numFmtId="0" fontId="8" fillId="5" borderId="12" xfId="0" applyFont="1" applyFill="1" applyBorder="1" applyAlignment="1">
      <alignment horizontal="center" vertical="center" wrapText="1"/>
    </xf>
    <xf numFmtId="0" fontId="1" fillId="5" borderId="22" xfId="0" applyFont="1" applyFill="1" applyBorder="1" applyAlignment="1">
      <alignment horizontal="center" vertical="center"/>
    </xf>
    <xf numFmtId="2" fontId="3" fillId="5" borderId="12" xfId="0" applyNumberFormat="1" applyFont="1" applyFill="1" applyBorder="1"/>
    <xf numFmtId="0" fontId="8" fillId="5" borderId="12" xfId="0" applyFont="1" applyFill="1" applyBorder="1" applyAlignment="1">
      <alignment wrapText="1"/>
    </xf>
    <xf numFmtId="0" fontId="8" fillId="5" borderId="12" xfId="0" applyFont="1" applyFill="1" applyBorder="1"/>
    <xf numFmtId="0" fontId="0" fillId="2" borderId="36" xfId="0" applyFill="1" applyBorder="1"/>
    <xf numFmtId="0" fontId="0" fillId="2" borderId="37" xfId="0" applyFill="1" applyBorder="1"/>
    <xf numFmtId="0" fontId="0" fillId="2" borderId="38" xfId="0" applyFill="1" applyBorder="1"/>
    <xf numFmtId="0" fontId="0" fillId="2" borderId="39" xfId="0" applyFill="1" applyBorder="1"/>
    <xf numFmtId="0" fontId="0" fillId="2" borderId="40" xfId="0" applyFill="1" applyBorder="1"/>
    <xf numFmtId="0" fontId="0" fillId="2" borderId="41" xfId="0" applyFill="1" applyBorder="1"/>
    <xf numFmtId="0" fontId="0" fillId="2" borderId="46" xfId="0" applyFill="1" applyBorder="1" applyAlignment="1">
      <alignment horizontal="center" vertical="top"/>
    </xf>
    <xf numFmtId="0" fontId="1" fillId="5" borderId="31" xfId="0" applyFont="1" applyFill="1" applyBorder="1" applyAlignment="1">
      <alignment horizontal="left" vertical="top"/>
    </xf>
    <xf numFmtId="0" fontId="1" fillId="5" borderId="1" xfId="0" applyFont="1" applyFill="1" applyBorder="1" applyAlignment="1">
      <alignment horizontal="left" vertical="top"/>
    </xf>
    <xf numFmtId="0" fontId="2" fillId="0" borderId="0" xfId="0" applyFont="1"/>
    <xf numFmtId="17" fontId="1" fillId="2" borderId="0" xfId="0" applyNumberFormat="1" applyFont="1" applyFill="1" applyAlignment="1">
      <alignment horizontal="center"/>
    </xf>
    <xf numFmtId="2" fontId="1" fillId="5" borderId="18" xfId="0" applyNumberFormat="1" applyFont="1" applyFill="1" applyBorder="1" applyAlignment="1">
      <alignment horizontal="center" vertical="top" wrapText="1"/>
    </xf>
    <xf numFmtId="2" fontId="1" fillId="5" borderId="4" xfId="0" applyNumberFormat="1" applyFont="1" applyFill="1" applyBorder="1" applyAlignment="1">
      <alignment horizontal="center" vertical="top" wrapText="1"/>
    </xf>
    <xf numFmtId="2" fontId="3" fillId="5" borderId="9" xfId="0" applyNumberFormat="1" applyFont="1" applyFill="1" applyBorder="1" applyAlignment="1">
      <alignment horizontal="center" vertical="top" wrapText="1"/>
    </xf>
    <xf numFmtId="2" fontId="12" fillId="5" borderId="14" xfId="0" applyNumberFormat="1" applyFont="1" applyFill="1" applyBorder="1" applyAlignment="1">
      <alignment horizontal="center" vertical="top" wrapText="1"/>
    </xf>
    <xf numFmtId="2" fontId="0" fillId="5" borderId="0" xfId="0" applyNumberFormat="1" applyFill="1" applyAlignment="1">
      <alignment horizontal="center" vertical="top" wrapText="1"/>
    </xf>
    <xf numFmtId="2" fontId="0" fillId="5" borderId="6" xfId="0" applyNumberFormat="1" applyFill="1" applyBorder="1" applyAlignment="1">
      <alignment horizontal="center" vertical="top" wrapText="1"/>
    </xf>
    <xf numFmtId="2" fontId="0" fillId="5" borderId="10" xfId="0" applyNumberFormat="1" applyFill="1" applyBorder="1" applyAlignment="1">
      <alignment horizontal="center" vertical="top" wrapText="1"/>
    </xf>
    <xf numFmtId="0" fontId="0" fillId="5" borderId="30" xfId="0" applyFill="1" applyBorder="1" applyAlignment="1">
      <alignment vertical="top" wrapText="1"/>
    </xf>
    <xf numFmtId="2" fontId="1" fillId="5" borderId="1" xfId="0" applyNumberFormat="1" applyFont="1" applyFill="1" applyBorder="1" applyAlignment="1">
      <alignment horizontal="center" vertical="center"/>
    </xf>
    <xf numFmtId="2" fontId="1" fillId="5" borderId="32" xfId="0" applyNumberFormat="1" applyFont="1" applyFill="1" applyBorder="1" applyAlignment="1">
      <alignment horizontal="center" vertical="center"/>
    </xf>
    <xf numFmtId="0" fontId="2" fillId="5" borderId="12" xfId="0" applyFont="1" applyFill="1" applyBorder="1" applyAlignment="1">
      <alignment horizontal="center" vertical="top" wrapText="1"/>
    </xf>
    <xf numFmtId="0" fontId="8" fillId="5" borderId="12" xfId="0" applyFont="1" applyFill="1" applyBorder="1" applyAlignment="1">
      <alignment vertical="top" wrapText="1"/>
    </xf>
    <xf numFmtId="0" fontId="3" fillId="5" borderId="12" xfId="0" applyFont="1" applyFill="1" applyBorder="1" applyAlignment="1">
      <alignment vertical="top" wrapText="1"/>
    </xf>
    <xf numFmtId="1" fontId="0" fillId="5" borderId="27" xfId="0" applyNumberFormat="1" applyFill="1" applyBorder="1" applyAlignment="1">
      <alignment vertical="top" wrapText="1"/>
    </xf>
    <xf numFmtId="0" fontId="3" fillId="5" borderId="27" xfId="0" applyFont="1" applyFill="1" applyBorder="1" applyAlignment="1">
      <alignment vertical="top" wrapText="1"/>
    </xf>
    <xf numFmtId="0" fontId="0" fillId="5" borderId="27" xfId="0" applyFill="1" applyBorder="1" applyAlignment="1">
      <alignment vertical="top"/>
    </xf>
    <xf numFmtId="1" fontId="0" fillId="5" borderId="27" xfId="0" applyNumberFormat="1" applyFill="1" applyBorder="1" applyAlignment="1">
      <alignment horizontal="center" vertical="top" wrapText="1"/>
    </xf>
    <xf numFmtId="0" fontId="0" fillId="5" borderId="47" xfId="0" applyFill="1" applyBorder="1" applyAlignment="1">
      <alignment vertical="top"/>
    </xf>
    <xf numFmtId="1" fontId="0" fillId="5" borderId="48" xfId="0" applyNumberFormat="1" applyFill="1" applyBorder="1" applyAlignment="1">
      <alignment vertical="top" wrapText="1"/>
    </xf>
    <xf numFmtId="1" fontId="0" fillId="5" borderId="47" xfId="0" applyNumberFormat="1" applyFill="1" applyBorder="1" applyAlignment="1">
      <alignment vertical="top" wrapText="1"/>
    </xf>
    <xf numFmtId="0" fontId="2" fillId="5" borderId="48" xfId="0" applyFont="1" applyFill="1" applyBorder="1" applyAlignment="1">
      <alignment horizontal="center" vertical="top" wrapText="1"/>
    </xf>
    <xf numFmtId="0" fontId="1" fillId="5" borderId="49" xfId="0" applyFont="1" applyFill="1" applyBorder="1" applyAlignment="1">
      <alignment vertical="top"/>
    </xf>
    <xf numFmtId="0" fontId="1" fillId="5" borderId="50" xfId="0" applyFont="1" applyFill="1" applyBorder="1" applyAlignment="1">
      <alignment vertical="top"/>
    </xf>
    <xf numFmtId="0" fontId="1" fillId="5" borderId="50" xfId="0" applyFont="1" applyFill="1" applyBorder="1" applyAlignment="1">
      <alignment vertical="top" wrapText="1"/>
    </xf>
    <xf numFmtId="0" fontId="1" fillId="5" borderId="51" xfId="0" applyFont="1" applyFill="1" applyBorder="1" applyAlignment="1">
      <alignment vertical="top" wrapText="1"/>
    </xf>
    <xf numFmtId="0" fontId="1" fillId="5" borderId="49" xfId="0" applyFont="1" applyFill="1" applyBorder="1" applyAlignment="1">
      <alignment horizontal="center" vertical="top" wrapText="1"/>
    </xf>
    <xf numFmtId="0" fontId="3" fillId="5" borderId="50" xfId="0" applyFont="1" applyFill="1" applyBorder="1" applyAlignment="1">
      <alignment horizontal="center" vertical="top" wrapText="1"/>
    </xf>
    <xf numFmtId="2" fontId="1" fillId="5" borderId="50" xfId="0" applyNumberFormat="1" applyFont="1" applyFill="1" applyBorder="1" applyAlignment="1">
      <alignment horizontal="center" vertical="top" wrapText="1"/>
    </xf>
    <xf numFmtId="0" fontId="3" fillId="10" borderId="51" xfId="0" applyFont="1" applyFill="1" applyBorder="1" applyAlignment="1">
      <alignment horizontal="center" vertical="center" wrapText="1"/>
    </xf>
    <xf numFmtId="0" fontId="12" fillId="5" borderId="51" xfId="0" applyFont="1" applyFill="1" applyBorder="1" applyAlignment="1">
      <alignment horizontal="center" vertical="top" wrapText="1"/>
    </xf>
    <xf numFmtId="0" fontId="8" fillId="5" borderId="27" xfId="0" applyFont="1" applyFill="1" applyBorder="1" applyAlignment="1">
      <alignment horizontal="center" vertical="top" wrapText="1"/>
    </xf>
    <xf numFmtId="0" fontId="3" fillId="5" borderId="12" xfId="0" applyFont="1" applyFill="1" applyBorder="1"/>
    <xf numFmtId="2" fontId="12" fillId="5" borderId="12" xfId="0" applyNumberFormat="1" applyFont="1" applyFill="1" applyBorder="1"/>
    <xf numFmtId="0" fontId="2" fillId="5" borderId="12" xfId="0" applyFont="1" applyFill="1" applyBorder="1" applyAlignment="1">
      <alignment wrapText="1"/>
    </xf>
    <xf numFmtId="0" fontId="2" fillId="5" borderId="12" xfId="0" applyFont="1" applyFill="1" applyBorder="1"/>
    <xf numFmtId="0" fontId="2" fillId="5" borderId="0" xfId="0" applyFont="1" applyFill="1" applyAlignment="1">
      <alignment horizontal="center"/>
    </xf>
    <xf numFmtId="0" fontId="12" fillId="5" borderId="31" xfId="0" applyFont="1" applyFill="1" applyBorder="1" applyAlignment="1">
      <alignment horizontal="center"/>
    </xf>
    <xf numFmtId="1" fontId="0" fillId="5" borderId="12" xfId="0" applyNumberFormat="1" applyFill="1" applyBorder="1" applyAlignment="1">
      <alignment horizontal="center" vertical="center"/>
    </xf>
    <xf numFmtId="1" fontId="0" fillId="5" borderId="47" xfId="0" applyNumberFormat="1" applyFill="1" applyBorder="1" applyAlignment="1">
      <alignment horizontal="center" vertical="center" wrapText="1"/>
    </xf>
    <xf numFmtId="0" fontId="3" fillId="5" borderId="27" xfId="0" applyFont="1" applyFill="1" applyBorder="1" applyAlignment="1">
      <alignment horizontal="center" vertical="center" wrapText="1"/>
    </xf>
    <xf numFmtId="0" fontId="0" fillId="5" borderId="12" xfId="0" applyFill="1" applyBorder="1" applyAlignment="1">
      <alignment horizontal="center" vertical="center" wrapText="1"/>
    </xf>
    <xf numFmtId="0" fontId="8" fillId="5" borderId="2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2" xfId="0" applyFont="1" applyFill="1" applyBorder="1" applyAlignment="1">
      <alignment horizontal="center"/>
    </xf>
    <xf numFmtId="0" fontId="0" fillId="2" borderId="12" xfId="0" applyFill="1" applyBorder="1"/>
    <xf numFmtId="0" fontId="2" fillId="2" borderId="13" xfId="0" applyFont="1" applyFill="1" applyBorder="1" applyAlignment="1">
      <alignment horizontal="center" wrapText="1"/>
    </xf>
    <xf numFmtId="0" fontId="2" fillId="2" borderId="15" xfId="0" applyFont="1" applyFill="1" applyBorder="1" applyAlignment="1">
      <alignment horizontal="center" wrapText="1"/>
    </xf>
    <xf numFmtId="0" fontId="0" fillId="2" borderId="12" xfId="0" applyFill="1" applyBorder="1" applyAlignment="1">
      <alignment horizontal="center"/>
    </xf>
    <xf numFmtId="0" fontId="2" fillId="2" borderId="12" xfId="0" applyFont="1" applyFill="1" applyBorder="1" applyAlignment="1">
      <alignment horizontal="center" wrapText="1"/>
    </xf>
    <xf numFmtId="2" fontId="12" fillId="5" borderId="12" xfId="0" applyNumberFormat="1" applyFont="1" applyFill="1" applyBorder="1" applyAlignment="1">
      <alignment horizontal="center"/>
    </xf>
    <xf numFmtId="0" fontId="2" fillId="5" borderId="12" xfId="0" applyFont="1" applyFill="1" applyBorder="1" applyAlignment="1">
      <alignment horizontal="center" wrapText="1"/>
    </xf>
    <xf numFmtId="0" fontId="2" fillId="5" borderId="29" xfId="0" applyFont="1" applyFill="1" applyBorder="1" applyAlignment="1">
      <alignment horizontal="center" vertical="top" wrapText="1"/>
    </xf>
    <xf numFmtId="2" fontId="2" fillId="5" borderId="45" xfId="0" applyNumberFormat="1" applyFont="1" applyFill="1" applyBorder="1" applyAlignment="1">
      <alignment horizontal="center" vertical="top" wrapText="1"/>
    </xf>
    <xf numFmtId="2" fontId="8" fillId="5" borderId="12" xfId="0" applyNumberFormat="1" applyFont="1" applyFill="1" applyBorder="1" applyAlignment="1">
      <alignment horizontal="center" vertical="center"/>
    </xf>
    <xf numFmtId="0" fontId="0" fillId="9" borderId="12" xfId="0" applyFill="1" applyBorder="1"/>
    <xf numFmtId="0" fontId="1" fillId="9" borderId="12" xfId="0" applyFont="1" applyFill="1" applyBorder="1" applyAlignment="1">
      <alignment vertical="top" wrapText="1"/>
    </xf>
    <xf numFmtId="0" fontId="0" fillId="3" borderId="0" xfId="0" applyFill="1" applyAlignment="1">
      <alignment horizontal="center"/>
    </xf>
    <xf numFmtId="2" fontId="0" fillId="3" borderId="0" xfId="0" applyNumberFormat="1" applyFill="1" applyAlignment="1">
      <alignment horizontal="center" vertical="top"/>
    </xf>
    <xf numFmtId="2" fontId="0" fillId="3" borderId="0" xfId="0" applyNumberFormat="1" applyFill="1" applyAlignment="1">
      <alignment horizontal="center" wrapText="1"/>
    </xf>
    <xf numFmtId="2" fontId="0" fillId="3" borderId="30" xfId="0" applyNumberFormat="1" applyFill="1" applyBorder="1" applyAlignment="1">
      <alignment horizontal="center"/>
    </xf>
    <xf numFmtId="2" fontId="0" fillId="2" borderId="29" xfId="0" applyNumberFormat="1" applyFill="1" applyBorder="1" applyAlignment="1">
      <alignment horizontal="center" vertical="top" wrapText="1"/>
    </xf>
    <xf numFmtId="0" fontId="1" fillId="2" borderId="12" xfId="0" applyFont="1" applyFill="1" applyBorder="1"/>
    <xf numFmtId="2" fontId="0" fillId="3" borderId="29" xfId="0" applyNumberFormat="1" applyFill="1" applyBorder="1" applyAlignment="1">
      <alignment horizontal="left" vertical="top" wrapText="1"/>
    </xf>
    <xf numFmtId="2" fontId="0" fillId="3" borderId="46" xfId="0" applyNumberFormat="1" applyFill="1" applyBorder="1" applyAlignment="1">
      <alignment horizontal="left" vertical="top" wrapText="1"/>
    </xf>
    <xf numFmtId="0" fontId="0" fillId="3" borderId="29" xfId="0" applyFill="1" applyBorder="1" applyAlignment="1">
      <alignment horizontal="left" vertical="top" wrapText="1"/>
    </xf>
    <xf numFmtId="2" fontId="1" fillId="5" borderId="13" xfId="0" applyNumberFormat="1" applyFont="1" applyFill="1" applyBorder="1" applyAlignment="1">
      <alignment horizontal="center" vertical="top" wrapText="1"/>
    </xf>
    <xf numFmtId="0" fontId="0" fillId="5" borderId="52" xfId="0" applyFill="1" applyBorder="1" applyAlignment="1">
      <alignment horizontal="center" vertical="top"/>
    </xf>
    <xf numFmtId="2" fontId="0" fillId="5" borderId="52" xfId="0" applyNumberFormat="1" applyFill="1" applyBorder="1" applyAlignment="1">
      <alignment horizontal="center" vertical="top" wrapText="1"/>
    </xf>
    <xf numFmtId="0" fontId="1" fillId="2" borderId="32" xfId="0" applyFont="1" applyFill="1" applyBorder="1" applyAlignment="1">
      <alignment horizontal="left" vertical="top" wrapText="1"/>
    </xf>
    <xf numFmtId="0" fontId="0" fillId="3" borderId="44" xfId="0" applyFill="1" applyBorder="1" applyAlignment="1">
      <alignment horizontal="left" vertical="top"/>
    </xf>
    <xf numFmtId="2" fontId="0" fillId="3" borderId="19" xfId="0" applyNumberFormat="1" applyFill="1" applyBorder="1" applyAlignment="1">
      <alignment horizontal="left" vertical="top" wrapText="1"/>
    </xf>
    <xf numFmtId="2" fontId="0" fillId="3" borderId="44" xfId="0" applyNumberFormat="1" applyFill="1" applyBorder="1" applyAlignment="1">
      <alignment horizontal="left" vertical="top" wrapText="1"/>
    </xf>
    <xf numFmtId="0" fontId="0" fillId="3" borderId="19" xfId="0" applyFill="1" applyBorder="1" applyAlignment="1">
      <alignment horizontal="left" vertical="top" wrapText="1"/>
    </xf>
    <xf numFmtId="0" fontId="1" fillId="2" borderId="27" xfId="0" applyFont="1" applyFill="1" applyBorder="1" applyAlignment="1">
      <alignment horizontal="left" vertical="top" wrapText="1"/>
    </xf>
    <xf numFmtId="0" fontId="0" fillId="3" borderId="0" xfId="0" applyFill="1" applyAlignment="1">
      <alignment horizontal="left" vertical="top" wrapText="1"/>
    </xf>
    <xf numFmtId="0" fontId="1" fillId="3" borderId="32" xfId="0" applyFont="1" applyFill="1" applyBorder="1" applyAlignment="1">
      <alignment horizontal="left" vertical="top"/>
    </xf>
    <xf numFmtId="0" fontId="1" fillId="3" borderId="31" xfId="0" applyFont="1" applyFill="1" applyBorder="1" applyAlignment="1">
      <alignment horizontal="left" vertical="top" wrapText="1"/>
    </xf>
    <xf numFmtId="0" fontId="0" fillId="3" borderId="30" xfId="0" applyFill="1" applyBorder="1" applyAlignment="1">
      <alignment horizontal="left" vertical="top" wrapText="1"/>
    </xf>
    <xf numFmtId="0" fontId="1" fillId="3" borderId="27" xfId="0" applyFont="1" applyFill="1" applyBorder="1" applyAlignment="1">
      <alignment horizontal="center" vertical="top" wrapText="1"/>
    </xf>
    <xf numFmtId="0" fontId="0" fillId="3" borderId="30" xfId="0" applyFill="1" applyBorder="1" applyAlignment="1">
      <alignment vertical="top" wrapText="1"/>
    </xf>
    <xf numFmtId="0" fontId="0" fillId="3" borderId="0" xfId="0" applyFill="1" applyAlignment="1">
      <alignment vertical="top"/>
    </xf>
    <xf numFmtId="0" fontId="0" fillId="3" borderId="19" xfId="0" applyFill="1" applyBorder="1" applyAlignment="1">
      <alignment vertical="top"/>
    </xf>
    <xf numFmtId="0" fontId="0" fillId="3" borderId="19" xfId="0" applyFill="1" applyBorder="1" applyAlignment="1">
      <alignment horizontal="center" vertical="top"/>
    </xf>
    <xf numFmtId="2" fontId="0" fillId="3" borderId="0" xfId="0" applyNumberFormat="1" applyFill="1" applyAlignment="1">
      <alignment horizontal="left" vertical="top" wrapText="1"/>
    </xf>
    <xf numFmtId="2" fontId="3" fillId="5" borderId="9" xfId="0" applyNumberFormat="1" applyFont="1" applyFill="1" applyBorder="1" applyAlignment="1">
      <alignment horizontal="center" wrapText="1"/>
    </xf>
    <xf numFmtId="2" fontId="8" fillId="5" borderId="10" xfId="0" applyNumberFormat="1" applyFont="1" applyFill="1" applyBorder="1" applyAlignment="1">
      <alignment horizontal="center" wrapText="1"/>
    </xf>
    <xf numFmtId="2" fontId="8" fillId="5" borderId="10" xfId="1" applyNumberFormat="1" applyFont="1" applyFill="1" applyBorder="1" applyAlignment="1">
      <alignment horizontal="center" vertical="center" wrapText="1"/>
    </xf>
    <xf numFmtId="0" fontId="2" fillId="3" borderId="19" xfId="0" applyFont="1" applyFill="1" applyBorder="1" applyAlignment="1">
      <alignment vertical="top" wrapText="1"/>
    </xf>
    <xf numFmtId="0" fontId="0" fillId="0" borderId="0" xfId="0" applyAlignment="1">
      <alignment horizontal="center"/>
    </xf>
    <xf numFmtId="0" fontId="0" fillId="0" borderId="0" xfId="0" applyAlignment="1">
      <alignment horizontal="center" wrapText="1"/>
    </xf>
    <xf numFmtId="2" fontId="0" fillId="0" borderId="0" xfId="0" applyNumberFormat="1" applyAlignment="1">
      <alignment horizontal="left" vertical="top"/>
    </xf>
    <xf numFmtId="0" fontId="0" fillId="0" borderId="0" xfId="0" applyAlignment="1">
      <alignment horizontal="left" vertical="top"/>
    </xf>
    <xf numFmtId="164" fontId="0" fillId="0" borderId="0" xfId="0" applyNumberFormat="1" applyAlignment="1">
      <alignment horizontal="left" vertical="top"/>
    </xf>
    <xf numFmtId="2" fontId="0" fillId="3" borderId="0" xfId="0" applyNumberFormat="1" applyFill="1" applyAlignment="1">
      <alignment horizontal="center"/>
    </xf>
    <xf numFmtId="2" fontId="0" fillId="0" borderId="0" xfId="0" applyNumberFormat="1" applyAlignment="1">
      <alignment horizontal="center" wrapText="1"/>
    </xf>
    <xf numFmtId="165" fontId="0" fillId="3" borderId="0" xfId="0" applyNumberFormat="1" applyFill="1" applyAlignment="1">
      <alignment horizontal="left" vertical="top"/>
    </xf>
    <xf numFmtId="0" fontId="0" fillId="0" borderId="0" xfId="0" applyAlignment="1">
      <alignment vertical="top"/>
    </xf>
    <xf numFmtId="0" fontId="0" fillId="5" borderId="0" xfId="0" applyFill="1" applyAlignment="1">
      <alignment horizontal="center" vertical="top" wrapText="1"/>
    </xf>
    <xf numFmtId="0" fontId="15" fillId="0" borderId="26" xfId="0" applyFont="1" applyBorder="1" applyAlignment="1">
      <alignment vertical="center" wrapText="1"/>
    </xf>
    <xf numFmtId="0" fontId="16" fillId="11" borderId="2" xfId="0" applyFont="1" applyFill="1" applyBorder="1" applyAlignment="1">
      <alignment vertical="center" wrapText="1"/>
    </xf>
    <xf numFmtId="0" fontId="16" fillId="11" borderId="21" xfId="0" applyFont="1" applyFill="1" applyBorder="1" applyAlignment="1">
      <alignment vertical="center" wrapText="1"/>
    </xf>
    <xf numFmtId="0" fontId="10" fillId="11" borderId="21" xfId="0" applyFont="1" applyFill="1" applyBorder="1" applyAlignment="1">
      <alignment vertical="center" wrapText="1"/>
    </xf>
    <xf numFmtId="0" fontId="9" fillId="12" borderId="6" xfId="0" applyFont="1" applyFill="1" applyBorder="1" applyAlignment="1">
      <alignment vertical="center" wrapText="1"/>
    </xf>
    <xf numFmtId="0" fontId="11" fillId="11" borderId="28" xfId="0" applyFont="1" applyFill="1" applyBorder="1" applyAlignment="1">
      <alignment vertical="center" wrapText="1"/>
    </xf>
    <xf numFmtId="0" fontId="9" fillId="12" borderId="10" xfId="0" applyFont="1" applyFill="1" applyBorder="1" applyAlignment="1">
      <alignment vertical="center" wrapText="1"/>
    </xf>
    <xf numFmtId="0" fontId="9" fillId="12" borderId="8" xfId="0" applyFont="1" applyFill="1" applyBorder="1" applyAlignment="1">
      <alignment vertical="center" wrapText="1"/>
    </xf>
    <xf numFmtId="0" fontId="11" fillId="11" borderId="2" xfId="0" applyFont="1" applyFill="1" applyBorder="1" applyAlignment="1">
      <alignment vertical="center" wrapText="1"/>
    </xf>
    <xf numFmtId="0" fontId="11" fillId="11" borderId="8" xfId="0" applyFont="1" applyFill="1" applyBorder="1" applyAlignment="1">
      <alignment vertical="center" wrapText="1"/>
    </xf>
    <xf numFmtId="0" fontId="9" fillId="11" borderId="28" xfId="0" applyFont="1" applyFill="1" applyBorder="1" applyAlignment="1">
      <alignment vertical="center" wrapText="1"/>
    </xf>
    <xf numFmtId="0" fontId="9" fillId="11" borderId="10" xfId="0" applyFont="1" applyFill="1" applyBorder="1" applyAlignment="1">
      <alignment vertical="center" wrapText="1"/>
    </xf>
    <xf numFmtId="0" fontId="9" fillId="11" borderId="11" xfId="0" applyFont="1" applyFill="1" applyBorder="1" applyAlignment="1">
      <alignment vertical="center" wrapText="1"/>
    </xf>
    <xf numFmtId="0" fontId="17" fillId="0" borderId="0" xfId="0" applyFont="1" applyAlignment="1">
      <alignment vertical="center" wrapText="1"/>
    </xf>
    <xf numFmtId="0" fontId="17" fillId="12" borderId="10" xfId="0" applyFont="1" applyFill="1" applyBorder="1" applyAlignment="1">
      <alignment vertical="center" wrapText="1"/>
    </xf>
    <xf numFmtId="0" fontId="17" fillId="12" borderId="11" xfId="0" applyFont="1" applyFill="1" applyBorder="1" applyAlignment="1">
      <alignment vertical="center" wrapText="1"/>
    </xf>
    <xf numFmtId="0" fontId="9" fillId="12" borderId="0" xfId="0" applyFont="1" applyFill="1" applyAlignment="1">
      <alignment vertical="center" wrapText="1"/>
    </xf>
    <xf numFmtId="0" fontId="9" fillId="12" borderId="26" xfId="0" applyFont="1" applyFill="1" applyBorder="1" applyAlignment="1">
      <alignment vertical="center" wrapText="1"/>
    </xf>
    <xf numFmtId="0" fontId="9" fillId="12" borderId="55" xfId="0" applyFont="1" applyFill="1" applyBorder="1" applyAlignment="1">
      <alignment vertical="center" wrapText="1"/>
    </xf>
    <xf numFmtId="0" fontId="9" fillId="12" borderId="74" xfId="0" applyFont="1" applyFill="1" applyBorder="1" applyAlignment="1">
      <alignment vertical="center" wrapText="1"/>
    </xf>
    <xf numFmtId="0" fontId="17" fillId="12" borderId="8" xfId="0" applyFont="1" applyFill="1" applyBorder="1" applyAlignment="1">
      <alignment vertical="center" wrapText="1"/>
    </xf>
    <xf numFmtId="0" fontId="9" fillId="12" borderId="65" xfId="0" applyFont="1" applyFill="1" applyBorder="1" applyAlignment="1">
      <alignment vertical="center" wrapText="1"/>
    </xf>
    <xf numFmtId="0" fontId="9" fillId="12" borderId="63" xfId="0" applyFont="1" applyFill="1" applyBorder="1" applyAlignment="1">
      <alignment vertical="center" wrapText="1"/>
    </xf>
    <xf numFmtId="0" fontId="16" fillId="13" borderId="12" xfId="0" applyFont="1" applyFill="1" applyBorder="1" applyAlignment="1">
      <alignment vertical="center" wrapText="1"/>
    </xf>
    <xf numFmtId="0" fontId="16" fillId="13" borderId="8" xfId="0" applyFont="1" applyFill="1" applyBorder="1" applyAlignment="1">
      <alignment vertical="center" wrapText="1"/>
    </xf>
    <xf numFmtId="0" fontId="9" fillId="12" borderId="11" xfId="0" applyFont="1" applyFill="1" applyBorder="1" applyAlignment="1">
      <alignment vertical="center" wrapText="1"/>
    </xf>
    <xf numFmtId="0" fontId="19" fillId="12" borderId="6" xfId="0" applyFont="1" applyFill="1" applyBorder="1" applyAlignment="1">
      <alignment vertical="center" wrapText="1"/>
    </xf>
    <xf numFmtId="0" fontId="20" fillId="12" borderId="6" xfId="0" applyFont="1" applyFill="1" applyBorder="1" applyAlignment="1">
      <alignment vertical="center" wrapText="1"/>
    </xf>
    <xf numFmtId="0" fontId="9" fillId="12" borderId="12" xfId="0" applyFont="1" applyFill="1" applyBorder="1" applyAlignment="1">
      <alignment vertical="center" wrapText="1"/>
    </xf>
    <xf numFmtId="0" fontId="20" fillId="12" borderId="8" xfId="0" applyFont="1" applyFill="1" applyBorder="1" applyAlignment="1">
      <alignment vertical="center" wrapText="1"/>
    </xf>
    <xf numFmtId="0" fontId="0" fillId="0" borderId="0" xfId="0" applyAlignment="1">
      <alignment vertical="center" wrapText="1"/>
    </xf>
    <xf numFmtId="0" fontId="9" fillId="12" borderId="59" xfId="0" applyFont="1" applyFill="1" applyBorder="1" applyAlignment="1">
      <alignment vertical="center" wrapText="1"/>
    </xf>
    <xf numFmtId="0" fontId="9" fillId="12" borderId="23" xfId="0" applyFont="1" applyFill="1" applyBorder="1" applyAlignment="1">
      <alignment vertical="center" wrapText="1"/>
    </xf>
    <xf numFmtId="0" fontId="9" fillId="12" borderId="24" xfId="0" applyFont="1" applyFill="1" applyBorder="1" applyAlignment="1">
      <alignment vertical="center" wrapText="1"/>
    </xf>
    <xf numFmtId="0" fontId="9" fillId="12" borderId="61" xfId="0" applyFont="1" applyFill="1" applyBorder="1" applyAlignment="1">
      <alignment vertical="center" wrapText="1"/>
    </xf>
    <xf numFmtId="2" fontId="3" fillId="7" borderId="29" xfId="0" applyNumberFormat="1" applyFont="1" applyFill="1" applyBorder="1" applyAlignment="1">
      <alignment horizontal="center" wrapText="1"/>
    </xf>
    <xf numFmtId="2" fontId="0" fillId="5" borderId="30" xfId="0" applyNumberFormat="1" applyFill="1" applyBorder="1" applyAlignment="1">
      <alignment horizontal="center"/>
    </xf>
    <xf numFmtId="0" fontId="0" fillId="5" borderId="20"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33" xfId="0" applyFill="1" applyBorder="1" applyAlignment="1">
      <alignment horizontal="center" vertical="center" wrapText="1"/>
    </xf>
    <xf numFmtId="0" fontId="0" fillId="5" borderId="34" xfId="0" applyFill="1" applyBorder="1" applyAlignment="1">
      <alignment horizontal="center" vertical="center" wrapText="1"/>
    </xf>
    <xf numFmtId="0" fontId="0" fillId="5" borderId="31" xfId="0" applyFill="1" applyBorder="1" applyAlignment="1">
      <alignment horizontal="center" vertical="center" wrapText="1"/>
    </xf>
    <xf numFmtId="0" fontId="0" fillId="5" borderId="32" xfId="0" applyFill="1" applyBorder="1" applyAlignment="1">
      <alignment horizontal="center" vertical="center" wrapText="1"/>
    </xf>
    <xf numFmtId="2" fontId="0" fillId="5" borderId="1" xfId="0" applyNumberFormat="1" applyFill="1" applyBorder="1" applyAlignment="1">
      <alignment horizontal="center" vertical="center" wrapText="1"/>
    </xf>
    <xf numFmtId="2" fontId="0" fillId="5" borderId="32" xfId="0" applyNumberFormat="1" applyFill="1" applyBorder="1" applyAlignment="1">
      <alignment horizontal="center" vertical="center" wrapText="1"/>
    </xf>
    <xf numFmtId="0" fontId="8" fillId="7" borderId="27" xfId="0" applyFont="1" applyFill="1" applyBorder="1" applyAlignment="1">
      <alignment horizontal="center" vertical="center" wrapText="1"/>
    </xf>
    <xf numFmtId="0" fontId="8" fillId="7" borderId="1" xfId="0" applyFont="1" applyFill="1" applyBorder="1" applyAlignment="1">
      <alignment horizontal="center" vertical="center" wrapText="1"/>
    </xf>
    <xf numFmtId="2" fontId="8" fillId="7" borderId="29" xfId="0" applyNumberFormat="1" applyFont="1" applyFill="1" applyBorder="1" applyAlignment="1">
      <alignment horizontal="center" wrapText="1"/>
    </xf>
    <xf numFmtId="0" fontId="8" fillId="7" borderId="0" xfId="0" applyFont="1" applyFill="1" applyAlignment="1">
      <alignment horizontal="center"/>
    </xf>
    <xf numFmtId="0" fontId="9" fillId="12" borderId="28" xfId="0" applyFont="1" applyFill="1" applyBorder="1" applyAlignment="1">
      <alignment vertical="center" wrapText="1"/>
    </xf>
    <xf numFmtId="0" fontId="9" fillId="12" borderId="10" xfId="0" applyFont="1" applyFill="1" applyBorder="1" applyAlignment="1">
      <alignment vertical="center" wrapText="1"/>
    </xf>
    <xf numFmtId="0" fontId="9" fillId="12" borderId="54" xfId="0" applyFont="1" applyFill="1" applyBorder="1" applyAlignment="1">
      <alignment vertical="center" wrapText="1"/>
    </xf>
    <xf numFmtId="0" fontId="9" fillId="12" borderId="20" xfId="0" applyFont="1" applyFill="1" applyBorder="1" applyAlignment="1">
      <alignment vertical="center" wrapText="1"/>
    </xf>
    <xf numFmtId="0" fontId="9" fillId="12" borderId="22" xfId="0" applyFont="1" applyFill="1" applyBorder="1" applyAlignment="1">
      <alignment vertical="center" wrapText="1"/>
    </xf>
    <xf numFmtId="0" fontId="9" fillId="12" borderId="64" xfId="0" applyFont="1" applyFill="1" applyBorder="1" applyAlignment="1">
      <alignment vertical="center" wrapText="1"/>
    </xf>
    <xf numFmtId="0" fontId="9" fillId="12" borderId="66" xfId="0" applyFont="1" applyFill="1" applyBorder="1" applyAlignment="1">
      <alignment vertical="center" wrapText="1"/>
    </xf>
    <xf numFmtId="0" fontId="9" fillId="12" borderId="67" xfId="0" applyFont="1" applyFill="1" applyBorder="1" applyAlignment="1">
      <alignment vertical="center" wrapText="1"/>
    </xf>
    <xf numFmtId="0" fontId="9" fillId="12" borderId="68" xfId="0" applyFont="1" applyFill="1" applyBorder="1" applyAlignment="1">
      <alignment vertical="center" wrapText="1"/>
    </xf>
    <xf numFmtId="0" fontId="21" fillId="0" borderId="26" xfId="0" applyFont="1" applyBorder="1" applyAlignment="1">
      <alignment vertical="center" wrapText="1"/>
    </xf>
    <xf numFmtId="0" fontId="9" fillId="12" borderId="60" xfId="0" applyFont="1" applyFill="1" applyBorder="1" applyAlignment="1">
      <alignment vertical="center" wrapText="1"/>
    </xf>
    <xf numFmtId="0" fontId="9" fillId="12" borderId="59" xfId="0" applyFont="1" applyFill="1" applyBorder="1" applyAlignment="1">
      <alignment vertical="center" wrapText="1"/>
    </xf>
    <xf numFmtId="0" fontId="9" fillId="12" borderId="23" xfId="0" applyFont="1" applyFill="1" applyBorder="1" applyAlignment="1">
      <alignment vertical="center" wrapText="1"/>
    </xf>
    <xf numFmtId="0" fontId="9" fillId="12" borderId="24" xfId="0" applyFont="1" applyFill="1" applyBorder="1" applyAlignment="1">
      <alignment vertical="center" wrapText="1"/>
    </xf>
    <xf numFmtId="0" fontId="9" fillId="12" borderId="5" xfId="0" applyFont="1" applyFill="1" applyBorder="1" applyAlignment="1">
      <alignment vertical="center" wrapText="1"/>
    </xf>
    <xf numFmtId="0" fontId="9" fillId="12" borderId="0" xfId="0" applyFont="1" applyFill="1" applyAlignment="1">
      <alignment vertical="center" wrapText="1"/>
    </xf>
    <xf numFmtId="0" fontId="19" fillId="12" borderId="23" xfId="0" applyFont="1" applyFill="1" applyBorder="1" applyAlignment="1">
      <alignment vertical="center" wrapText="1"/>
    </xf>
    <xf numFmtId="0" fontId="19" fillId="12" borderId="24" xfId="0" applyFont="1" applyFill="1" applyBorder="1" applyAlignment="1">
      <alignment vertical="center" wrapText="1"/>
    </xf>
    <xf numFmtId="0" fontId="19" fillId="12" borderId="61" xfId="0" applyFont="1" applyFill="1" applyBorder="1" applyAlignment="1">
      <alignment vertical="center" wrapText="1"/>
    </xf>
    <xf numFmtId="0" fontId="20" fillId="12" borderId="5" xfId="0" applyFont="1" applyFill="1" applyBorder="1" applyAlignment="1">
      <alignment vertical="center" wrapText="1"/>
    </xf>
    <xf numFmtId="0" fontId="20" fillId="12" borderId="0" xfId="0" applyFont="1" applyFill="1" applyAlignment="1">
      <alignment vertical="center" wrapText="1"/>
    </xf>
    <xf numFmtId="0" fontId="20" fillId="12" borderId="39" xfId="0" applyFont="1" applyFill="1" applyBorder="1" applyAlignment="1">
      <alignment vertical="center" wrapText="1"/>
    </xf>
    <xf numFmtId="0" fontId="19" fillId="12" borderId="5" xfId="0" applyFont="1" applyFill="1" applyBorder="1" applyAlignment="1">
      <alignment vertical="center" wrapText="1"/>
    </xf>
    <xf numFmtId="0" fontId="19" fillId="12" borderId="0" xfId="0" applyFont="1" applyFill="1" applyAlignment="1">
      <alignment vertical="center" wrapText="1"/>
    </xf>
    <xf numFmtId="0" fontId="19" fillId="12" borderId="39" xfId="0" applyFont="1" applyFill="1" applyBorder="1" applyAlignment="1">
      <alignment vertical="center" wrapText="1"/>
    </xf>
    <xf numFmtId="0" fontId="20" fillId="12" borderId="7" xfId="0" applyFont="1" applyFill="1" applyBorder="1" applyAlignment="1">
      <alignment vertical="center" wrapText="1"/>
    </xf>
    <xf numFmtId="0" fontId="20" fillId="12" borderId="26" xfId="0" applyFont="1" applyFill="1" applyBorder="1" applyAlignment="1">
      <alignment vertical="center" wrapText="1"/>
    </xf>
    <xf numFmtId="0" fontId="20" fillId="12" borderId="62" xfId="0" applyFont="1" applyFill="1" applyBorder="1" applyAlignment="1">
      <alignment vertical="center" wrapText="1"/>
    </xf>
    <xf numFmtId="0" fontId="19" fillId="12" borderId="7" xfId="0" applyFont="1" applyFill="1" applyBorder="1" applyAlignment="1">
      <alignment vertical="center" wrapText="1"/>
    </xf>
    <xf numFmtId="0" fontId="19" fillId="12" borderId="26" xfId="0" applyFont="1" applyFill="1" applyBorder="1" applyAlignment="1">
      <alignment vertical="center" wrapText="1"/>
    </xf>
    <xf numFmtId="0" fontId="19" fillId="12" borderId="62" xfId="0" applyFont="1" applyFill="1" applyBorder="1" applyAlignment="1">
      <alignment vertical="center" wrapText="1"/>
    </xf>
    <xf numFmtId="0" fontId="9" fillId="12" borderId="7" xfId="0" applyFont="1" applyFill="1" applyBorder="1" applyAlignment="1">
      <alignment vertical="center" wrapText="1"/>
    </xf>
    <xf numFmtId="0" fontId="9" fillId="12" borderId="26" xfId="0" applyFont="1" applyFill="1" applyBorder="1" applyAlignment="1">
      <alignment vertical="center" wrapText="1"/>
    </xf>
    <xf numFmtId="0" fontId="9" fillId="12" borderId="62" xfId="0" applyFont="1" applyFill="1" applyBorder="1" applyAlignment="1">
      <alignment vertical="center" wrapText="1"/>
    </xf>
    <xf numFmtId="0" fontId="16" fillId="11" borderId="56" xfId="0" applyFont="1" applyFill="1" applyBorder="1" applyAlignment="1">
      <alignment vertical="center" wrapText="1"/>
    </xf>
    <xf numFmtId="0" fontId="16" fillId="11" borderId="59" xfId="0" applyFont="1" applyFill="1" applyBorder="1" applyAlignment="1">
      <alignment vertical="center" wrapText="1"/>
    </xf>
    <xf numFmtId="0" fontId="16" fillId="11" borderId="54" xfId="0" applyFont="1" applyFill="1" applyBorder="1" applyAlignment="1">
      <alignment vertical="center" wrapText="1"/>
    </xf>
    <xf numFmtId="0" fontId="16" fillId="11" borderId="10" xfId="0" applyFont="1" applyFill="1" applyBorder="1" applyAlignment="1">
      <alignment vertical="center" wrapText="1"/>
    </xf>
    <xf numFmtId="0" fontId="16" fillId="11" borderId="5" xfId="0" applyFont="1" applyFill="1" applyBorder="1" applyAlignment="1">
      <alignment vertical="center" wrapText="1"/>
    </xf>
    <xf numFmtId="0" fontId="16" fillId="11" borderId="0" xfId="0" applyFont="1" applyFill="1" applyAlignment="1">
      <alignment vertical="center" wrapText="1"/>
    </xf>
    <xf numFmtId="0" fontId="16" fillId="11" borderId="57" xfId="0" applyFont="1" applyFill="1" applyBorder="1" applyAlignment="1">
      <alignment vertical="center" wrapText="1"/>
    </xf>
    <xf numFmtId="0" fontId="16" fillId="11" borderId="58" xfId="0" applyFont="1" applyFill="1" applyBorder="1" applyAlignment="1">
      <alignment vertical="center" wrapText="1"/>
    </xf>
    <xf numFmtId="0" fontId="16" fillId="11" borderId="39" xfId="0" applyFont="1" applyFill="1" applyBorder="1" applyAlignment="1">
      <alignment vertical="center" wrapText="1"/>
    </xf>
    <xf numFmtId="0" fontId="9" fillId="12" borderId="61" xfId="0" applyFont="1" applyFill="1" applyBorder="1" applyAlignment="1">
      <alignment vertical="center" wrapText="1"/>
    </xf>
    <xf numFmtId="0" fontId="9" fillId="12" borderId="39" xfId="0" applyFont="1" applyFill="1" applyBorder="1" applyAlignment="1">
      <alignment vertical="center" wrapText="1"/>
    </xf>
    <xf numFmtId="0" fontId="9" fillId="12" borderId="56" xfId="0" applyFont="1" applyFill="1" applyBorder="1" applyAlignment="1">
      <alignment vertical="center" wrapText="1"/>
    </xf>
    <xf numFmtId="0" fontId="9" fillId="12" borderId="65" xfId="0" applyFont="1" applyFill="1" applyBorder="1" applyAlignment="1">
      <alignment vertical="center" wrapText="1"/>
    </xf>
    <xf numFmtId="0" fontId="9" fillId="12" borderId="69" xfId="0" applyFont="1" applyFill="1" applyBorder="1" applyAlignment="1">
      <alignment vertical="center" wrapText="1"/>
    </xf>
    <xf numFmtId="0" fontId="9" fillId="12" borderId="70" xfId="0" applyFont="1" applyFill="1" applyBorder="1" applyAlignment="1">
      <alignment vertical="center" wrapText="1"/>
    </xf>
    <xf numFmtId="0" fontId="9" fillId="12" borderId="71" xfId="0" applyFont="1" applyFill="1" applyBorder="1" applyAlignment="1">
      <alignment vertical="center" wrapText="1"/>
    </xf>
    <xf numFmtId="0" fontId="9" fillId="12" borderId="72" xfId="0" applyFont="1" applyFill="1" applyBorder="1" applyAlignment="1">
      <alignment vertical="center" wrapText="1"/>
    </xf>
    <xf numFmtId="0" fontId="9" fillId="12" borderId="73" xfId="0" applyFont="1" applyFill="1" applyBorder="1" applyAlignment="1">
      <alignment vertical="center" wrapText="1"/>
    </xf>
    <xf numFmtId="0" fontId="15" fillId="0" borderId="26" xfId="0" applyFont="1" applyBorder="1" applyAlignment="1">
      <alignment vertical="center" wrapText="1"/>
    </xf>
    <xf numFmtId="0" fontId="9" fillId="12" borderId="28" xfId="0" applyFont="1" applyFill="1" applyBorder="1" applyAlignment="1">
      <alignment horizontal="left" vertical="center" wrapText="1"/>
    </xf>
    <xf numFmtId="0" fontId="9" fillId="12" borderId="10" xfId="0" applyFont="1" applyFill="1" applyBorder="1" applyAlignment="1">
      <alignment horizontal="left" vertical="center" wrapText="1"/>
    </xf>
    <xf numFmtId="0" fontId="11" fillId="11" borderId="53" xfId="0" applyFont="1" applyFill="1" applyBorder="1" applyAlignment="1">
      <alignment vertical="center" wrapText="1"/>
    </xf>
    <xf numFmtId="0" fontId="11" fillId="11" borderId="10" xfId="0" applyFont="1" applyFill="1" applyBorder="1" applyAlignment="1">
      <alignment vertical="center" wrapText="1"/>
    </xf>
    <xf numFmtId="0" fontId="11" fillId="11" borderId="28" xfId="0" applyFont="1" applyFill="1" applyBorder="1" applyAlignment="1">
      <alignment vertical="center" wrapText="1"/>
    </xf>
    <xf numFmtId="0" fontId="13" fillId="0" borderId="0" xfId="0" applyFont="1" applyAlignment="1">
      <alignment horizontal="center" vertical="center" wrapText="1"/>
    </xf>
    <xf numFmtId="0" fontId="0" fillId="0" borderId="0" xfId="0" applyAlignment="1">
      <alignment horizontal="center"/>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8" xfId="0" applyFont="1" applyBorder="1" applyAlignment="1">
      <alignment horizontal="center" vertical="center" wrapText="1"/>
    </xf>
    <xf numFmtId="0" fontId="0" fillId="5" borderId="5" xfId="0" applyFill="1" applyBorder="1" applyAlignment="1">
      <alignment horizontal="center" wrapText="1"/>
    </xf>
    <xf numFmtId="0" fontId="0" fillId="5" borderId="0" xfId="0" applyFill="1" applyAlignment="1">
      <alignment horizontal="center" wrapText="1"/>
    </xf>
    <xf numFmtId="0" fontId="0" fillId="0" borderId="5" xfId="0" applyBorder="1" applyAlignment="1">
      <alignment horizontal="center" wrapText="1"/>
    </xf>
    <xf numFmtId="0" fontId="0" fillId="0" borderId="0" xfId="0" applyAlignment="1">
      <alignment horizontal="center" wrapText="1"/>
    </xf>
    <xf numFmtId="0" fontId="6" fillId="2" borderId="0" xfId="0" applyFont="1" applyFill="1" applyAlignment="1">
      <alignment horizontal="left" wrapText="1"/>
    </xf>
    <xf numFmtId="0" fontId="6" fillId="2" borderId="26" xfId="0" applyFont="1" applyFill="1" applyBorder="1" applyAlignment="1">
      <alignment horizontal="left"/>
    </xf>
    <xf numFmtId="0" fontId="6" fillId="2" borderId="0" xfId="0" applyFont="1" applyFill="1" applyAlignment="1">
      <alignment horizontal="center" wrapText="1"/>
    </xf>
    <xf numFmtId="0" fontId="1" fillId="6" borderId="20" xfId="0" applyFont="1" applyFill="1" applyBorder="1" applyAlignment="1">
      <alignment horizontal="center" wrapText="1"/>
    </xf>
    <xf numFmtId="0" fontId="1" fillId="6" borderId="21" xfId="0" applyFont="1" applyFill="1" applyBorder="1" applyAlignment="1">
      <alignment horizontal="center" wrapText="1"/>
    </xf>
    <xf numFmtId="0" fontId="1" fillId="4" borderId="23" xfId="0" applyFont="1" applyFill="1" applyBorder="1" applyAlignment="1">
      <alignment horizontal="center" wrapText="1"/>
    </xf>
    <xf numFmtId="0" fontId="1" fillId="4" borderId="25" xfId="0" applyFont="1" applyFill="1" applyBorder="1" applyAlignment="1">
      <alignment horizont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png"/><Relationship Id="rId7"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4</xdr:col>
      <xdr:colOff>80682</xdr:colOff>
      <xdr:row>108</xdr:row>
      <xdr:rowOff>116541</xdr:rowOff>
    </xdr:from>
    <xdr:to>
      <xdr:col>5</xdr:col>
      <xdr:colOff>741605</xdr:colOff>
      <xdr:row>108</xdr:row>
      <xdr:rowOff>626446</xdr:rowOff>
    </xdr:to>
    <xdr:pic>
      <xdr:nvPicPr>
        <xdr:cNvPr id="10" name="Image 9">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1"/>
        <a:stretch>
          <a:fillRect/>
        </a:stretch>
      </xdr:blipFill>
      <xdr:spPr>
        <a:xfrm>
          <a:off x="7897906" y="41524517"/>
          <a:ext cx="2569845" cy="502285"/>
        </a:xfrm>
        <a:prstGeom prst="rect">
          <a:avLst/>
        </a:prstGeom>
      </xdr:spPr>
    </xdr:pic>
    <xdr:clientData/>
  </xdr:twoCellAnchor>
  <xdr:twoCellAnchor editAs="oneCell">
    <xdr:from>
      <xdr:col>4</xdr:col>
      <xdr:colOff>188259</xdr:colOff>
      <xdr:row>104</xdr:row>
      <xdr:rowOff>107577</xdr:rowOff>
    </xdr:from>
    <xdr:to>
      <xdr:col>5</xdr:col>
      <xdr:colOff>244027</xdr:colOff>
      <xdr:row>104</xdr:row>
      <xdr:rowOff>686697</xdr:rowOff>
    </xdr:to>
    <xdr:pic>
      <xdr:nvPicPr>
        <xdr:cNvPr id="11" name="Image 10">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2"/>
        <a:stretch>
          <a:fillRect/>
        </a:stretch>
      </xdr:blipFill>
      <xdr:spPr>
        <a:xfrm>
          <a:off x="8005483" y="40045342"/>
          <a:ext cx="1947545" cy="579120"/>
        </a:xfrm>
        <a:prstGeom prst="rect">
          <a:avLst/>
        </a:prstGeom>
      </xdr:spPr>
    </xdr:pic>
    <xdr:clientData/>
  </xdr:twoCellAnchor>
  <xdr:twoCellAnchor editAs="oneCell">
    <xdr:from>
      <xdr:col>4</xdr:col>
      <xdr:colOff>98611</xdr:colOff>
      <xdr:row>100</xdr:row>
      <xdr:rowOff>143435</xdr:rowOff>
    </xdr:from>
    <xdr:to>
      <xdr:col>5</xdr:col>
      <xdr:colOff>207084</xdr:colOff>
      <xdr:row>100</xdr:row>
      <xdr:rowOff>630480</xdr:rowOff>
    </xdr:to>
    <xdr:pic>
      <xdr:nvPicPr>
        <xdr:cNvPr id="12" name="Image 11">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3"/>
        <a:stretch>
          <a:fillRect/>
        </a:stretch>
      </xdr:blipFill>
      <xdr:spPr>
        <a:xfrm>
          <a:off x="7915835" y="38234470"/>
          <a:ext cx="2004060" cy="477520"/>
        </a:xfrm>
        <a:prstGeom prst="rect">
          <a:avLst/>
        </a:prstGeom>
      </xdr:spPr>
    </xdr:pic>
    <xdr:clientData/>
  </xdr:twoCellAnchor>
  <xdr:twoCellAnchor editAs="oneCell">
    <xdr:from>
      <xdr:col>2</xdr:col>
      <xdr:colOff>56030</xdr:colOff>
      <xdr:row>216</xdr:row>
      <xdr:rowOff>25295</xdr:rowOff>
    </xdr:from>
    <xdr:to>
      <xdr:col>2</xdr:col>
      <xdr:colOff>2054487</xdr:colOff>
      <xdr:row>217</xdr:row>
      <xdr:rowOff>19128</xdr:rowOff>
    </xdr:to>
    <xdr:pic>
      <xdr:nvPicPr>
        <xdr:cNvPr id="3" name="Image 2">
          <a:extLst>
            <a:ext uri="{FF2B5EF4-FFF2-40B4-BE49-F238E27FC236}">
              <a16:creationId xmlns:a16="http://schemas.microsoft.com/office/drawing/2014/main" id="{7E712ADA-406F-A456-EA4C-0668294DF98C}"/>
            </a:ext>
          </a:extLst>
        </xdr:cNvPr>
        <xdr:cNvPicPr>
          <a:picLocks noChangeAspect="1"/>
        </xdr:cNvPicPr>
      </xdr:nvPicPr>
      <xdr:blipFill>
        <a:blip xmlns:r="http://schemas.openxmlformats.org/officeDocument/2006/relationships" r:embed="rId4"/>
        <a:srcRect r="56728" b="10075"/>
        <a:stretch/>
      </xdr:blipFill>
      <xdr:spPr>
        <a:xfrm>
          <a:off x="2991971" y="59169942"/>
          <a:ext cx="1998457" cy="703614"/>
        </a:xfrm>
        <a:prstGeom prst="rect">
          <a:avLst/>
        </a:prstGeom>
      </xdr:spPr>
    </xdr:pic>
    <xdr:clientData/>
  </xdr:twoCellAnchor>
  <xdr:twoCellAnchor editAs="oneCell">
    <xdr:from>
      <xdr:col>2</xdr:col>
      <xdr:colOff>126851</xdr:colOff>
      <xdr:row>224</xdr:row>
      <xdr:rowOff>27567</xdr:rowOff>
    </xdr:from>
    <xdr:to>
      <xdr:col>2</xdr:col>
      <xdr:colOff>1888080</xdr:colOff>
      <xdr:row>224</xdr:row>
      <xdr:rowOff>798755</xdr:rowOff>
    </xdr:to>
    <xdr:pic>
      <xdr:nvPicPr>
        <xdr:cNvPr id="13" name="Image 12">
          <a:extLst>
            <a:ext uri="{FF2B5EF4-FFF2-40B4-BE49-F238E27FC236}">
              <a16:creationId xmlns:a16="http://schemas.microsoft.com/office/drawing/2014/main" id="{DC92B2D7-AFED-D26D-20CF-562B1930C16E}"/>
            </a:ext>
          </a:extLst>
        </xdr:cNvPr>
        <xdr:cNvPicPr>
          <a:picLocks noChangeAspect="1"/>
        </xdr:cNvPicPr>
      </xdr:nvPicPr>
      <xdr:blipFill rotWithShape="1">
        <a:blip xmlns:r="http://schemas.openxmlformats.org/officeDocument/2006/relationships" r:embed="rId5"/>
        <a:srcRect t="16292"/>
        <a:stretch/>
      </xdr:blipFill>
      <xdr:spPr>
        <a:xfrm>
          <a:off x="3062792" y="62007302"/>
          <a:ext cx="1765039" cy="771188"/>
        </a:xfrm>
        <a:prstGeom prst="rect">
          <a:avLst/>
        </a:prstGeom>
      </xdr:spPr>
    </xdr:pic>
    <xdr:clientData/>
  </xdr:twoCellAnchor>
  <xdr:twoCellAnchor editAs="oneCell">
    <xdr:from>
      <xdr:col>2</xdr:col>
      <xdr:colOff>65330</xdr:colOff>
      <xdr:row>219</xdr:row>
      <xdr:rowOff>142321</xdr:rowOff>
    </xdr:from>
    <xdr:to>
      <xdr:col>2</xdr:col>
      <xdr:colOff>1792941</xdr:colOff>
      <xdr:row>220</xdr:row>
      <xdr:rowOff>859521</xdr:rowOff>
    </xdr:to>
    <xdr:pic>
      <xdr:nvPicPr>
        <xdr:cNvPr id="14" name="Image 13">
          <a:extLst>
            <a:ext uri="{FF2B5EF4-FFF2-40B4-BE49-F238E27FC236}">
              <a16:creationId xmlns:a16="http://schemas.microsoft.com/office/drawing/2014/main" id="{99F03AB1-D6C1-0E8F-B678-461F22B82FBD}"/>
            </a:ext>
          </a:extLst>
        </xdr:cNvPr>
        <xdr:cNvPicPr>
          <a:picLocks noChangeAspect="1"/>
        </xdr:cNvPicPr>
      </xdr:nvPicPr>
      <xdr:blipFill>
        <a:blip xmlns:r="http://schemas.openxmlformats.org/officeDocument/2006/relationships" r:embed="rId6"/>
        <a:stretch>
          <a:fillRect/>
        </a:stretch>
      </xdr:blipFill>
      <xdr:spPr>
        <a:xfrm>
          <a:off x="3001271" y="60418762"/>
          <a:ext cx="1727611" cy="900304"/>
        </a:xfrm>
        <a:prstGeom prst="rect">
          <a:avLst/>
        </a:prstGeom>
      </xdr:spPr>
    </xdr:pic>
    <xdr:clientData/>
  </xdr:twoCellAnchor>
  <xdr:twoCellAnchor editAs="oneCell">
    <xdr:from>
      <xdr:col>2</xdr:col>
      <xdr:colOff>246530</xdr:colOff>
      <xdr:row>227</xdr:row>
      <xdr:rowOff>168090</xdr:rowOff>
    </xdr:from>
    <xdr:to>
      <xdr:col>2</xdr:col>
      <xdr:colOff>2284880</xdr:colOff>
      <xdr:row>228</xdr:row>
      <xdr:rowOff>922245</xdr:rowOff>
    </xdr:to>
    <xdr:pic>
      <xdr:nvPicPr>
        <xdr:cNvPr id="15" name="Image 14">
          <a:extLst>
            <a:ext uri="{FF2B5EF4-FFF2-40B4-BE49-F238E27FC236}">
              <a16:creationId xmlns:a16="http://schemas.microsoft.com/office/drawing/2014/main" id="{4D3F8313-756C-850C-6B56-F38151E2D2CD}"/>
            </a:ext>
          </a:extLst>
        </xdr:cNvPr>
        <xdr:cNvPicPr>
          <a:picLocks noChangeAspect="1"/>
        </xdr:cNvPicPr>
      </xdr:nvPicPr>
      <xdr:blipFill>
        <a:blip xmlns:r="http://schemas.openxmlformats.org/officeDocument/2006/relationships" r:embed="rId7"/>
        <a:stretch>
          <a:fillRect/>
        </a:stretch>
      </xdr:blipFill>
      <xdr:spPr>
        <a:xfrm>
          <a:off x="3182471" y="63470119"/>
          <a:ext cx="2038350" cy="933450"/>
        </a:xfrm>
        <a:prstGeom prst="rect">
          <a:avLst/>
        </a:prstGeom>
      </xdr:spPr>
    </xdr:pic>
    <xdr:clientData/>
  </xdr:twoCellAnchor>
  <xdr:twoCellAnchor editAs="oneCell">
    <xdr:from>
      <xdr:col>2</xdr:col>
      <xdr:colOff>123265</xdr:colOff>
      <xdr:row>232</xdr:row>
      <xdr:rowOff>156883</xdr:rowOff>
    </xdr:from>
    <xdr:to>
      <xdr:col>2</xdr:col>
      <xdr:colOff>2161615</xdr:colOff>
      <xdr:row>233</xdr:row>
      <xdr:rowOff>730063</xdr:rowOff>
    </xdr:to>
    <xdr:pic>
      <xdr:nvPicPr>
        <xdr:cNvPr id="16" name="Image 15">
          <a:extLst>
            <a:ext uri="{FF2B5EF4-FFF2-40B4-BE49-F238E27FC236}">
              <a16:creationId xmlns:a16="http://schemas.microsoft.com/office/drawing/2014/main" id="{EA2A7B34-7F33-284F-27AB-7999835449A0}"/>
            </a:ext>
          </a:extLst>
        </xdr:cNvPr>
        <xdr:cNvPicPr>
          <a:picLocks noChangeAspect="1"/>
        </xdr:cNvPicPr>
      </xdr:nvPicPr>
      <xdr:blipFill>
        <a:blip xmlns:r="http://schemas.openxmlformats.org/officeDocument/2006/relationships" r:embed="rId8"/>
        <a:stretch>
          <a:fillRect/>
        </a:stretch>
      </xdr:blipFill>
      <xdr:spPr>
        <a:xfrm>
          <a:off x="3059206" y="65173412"/>
          <a:ext cx="2038350" cy="752475"/>
        </a:xfrm>
        <a:prstGeom prst="rect">
          <a:avLst/>
        </a:prstGeom>
      </xdr:spPr>
    </xdr:pic>
    <xdr:clientData/>
  </xdr:twoCellAnchor>
  <xdr:twoCellAnchor editAs="oneCell">
    <xdr:from>
      <xdr:col>2</xdr:col>
      <xdr:colOff>257735</xdr:colOff>
      <xdr:row>236</xdr:row>
      <xdr:rowOff>145678</xdr:rowOff>
    </xdr:from>
    <xdr:to>
      <xdr:col>2</xdr:col>
      <xdr:colOff>2296085</xdr:colOff>
      <xdr:row>237</xdr:row>
      <xdr:rowOff>718858</xdr:rowOff>
    </xdr:to>
    <xdr:pic>
      <xdr:nvPicPr>
        <xdr:cNvPr id="17" name="Image 16">
          <a:extLst>
            <a:ext uri="{FF2B5EF4-FFF2-40B4-BE49-F238E27FC236}">
              <a16:creationId xmlns:a16="http://schemas.microsoft.com/office/drawing/2014/main" id="{FA5BB254-62F3-08E2-3578-DC6D71284F78}"/>
            </a:ext>
          </a:extLst>
        </xdr:cNvPr>
        <xdr:cNvPicPr>
          <a:picLocks noChangeAspect="1"/>
        </xdr:cNvPicPr>
      </xdr:nvPicPr>
      <xdr:blipFill>
        <a:blip xmlns:r="http://schemas.openxmlformats.org/officeDocument/2006/relationships" r:embed="rId9"/>
        <a:stretch>
          <a:fillRect/>
        </a:stretch>
      </xdr:blipFill>
      <xdr:spPr>
        <a:xfrm>
          <a:off x="3193676" y="66495707"/>
          <a:ext cx="2038350" cy="7524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oftier Aline" id="{14719C5D-4438-41D3-BFEA-070963A2FEB2}" userId="S::a.coftier@brgm.fr::ae98dc42-4916-4c14-a99d-45cdd3445bfd"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 dT="2025-03-12T09:22:35.41" personId="{14719C5D-4438-41D3-BFEA-070963A2FEB2}" id="{763A20A0-E7C2-4E92-AAC1-48CA3FDD287A}">
    <text>KOWWIN V1.69</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0"/>
  <sheetViews>
    <sheetView topLeftCell="A91" zoomScale="85" zoomScaleNormal="85" workbookViewId="0">
      <selection activeCell="E106" sqref="E106:G106"/>
    </sheetView>
  </sheetViews>
  <sheetFormatPr baseColWidth="10" defaultColWidth="11.44140625" defaultRowHeight="14.4" x14ac:dyDescent="0.3"/>
  <cols>
    <col min="1" max="2" width="21.33203125" style="278" customWidth="1"/>
    <col min="3" max="3" width="50.109375" style="278" customWidth="1"/>
    <col min="4" max="4" width="21.33203125" style="278" customWidth="1"/>
    <col min="5" max="5" width="27.88671875" style="278" customWidth="1"/>
    <col min="6" max="7" width="21.33203125" style="278" customWidth="1"/>
    <col min="8" max="8" width="92" style="278" customWidth="1"/>
  </cols>
  <sheetData>
    <row r="1" spans="1:8" s="148" customFormat="1" x14ac:dyDescent="0.3">
      <c r="A1" s="349" t="s">
        <v>0</v>
      </c>
      <c r="B1" s="349"/>
      <c r="C1" s="349"/>
      <c r="D1" s="349"/>
      <c r="E1" s="349"/>
      <c r="F1" s="349"/>
      <c r="G1" s="349"/>
      <c r="H1" s="248"/>
    </row>
    <row r="2" spans="1:8" s="148" customFormat="1" ht="27" customHeight="1" x14ac:dyDescent="0.3">
      <c r="A2" s="249" t="s">
        <v>1</v>
      </c>
      <c r="B2" s="250" t="s">
        <v>2</v>
      </c>
      <c r="C2" s="250" t="s">
        <v>3</v>
      </c>
      <c r="D2" s="250" t="s">
        <v>4</v>
      </c>
      <c r="E2" s="250" t="s">
        <v>5</v>
      </c>
      <c r="F2" s="250" t="s">
        <v>6</v>
      </c>
      <c r="G2" s="250" t="s">
        <v>7</v>
      </c>
      <c r="H2" s="251" t="s">
        <v>8</v>
      </c>
    </row>
    <row r="3" spans="1:8" s="148" customFormat="1" ht="112.95" customHeight="1" x14ac:dyDescent="0.3">
      <c r="A3" s="350" t="s">
        <v>9</v>
      </c>
      <c r="B3" s="297" t="s">
        <v>10</v>
      </c>
      <c r="C3" s="297" t="s">
        <v>11</v>
      </c>
      <c r="D3" s="297" t="s">
        <v>12</v>
      </c>
      <c r="E3" s="252" t="s">
        <v>13</v>
      </c>
      <c r="F3" s="252" t="s">
        <v>14</v>
      </c>
      <c r="G3" s="297" t="s">
        <v>15</v>
      </c>
      <c r="H3" s="253" t="s">
        <v>16</v>
      </c>
    </row>
    <row r="4" spans="1:8" s="148" customFormat="1" ht="131.4" customHeight="1" x14ac:dyDescent="0.3">
      <c r="A4" s="351"/>
      <c r="B4" s="298"/>
      <c r="C4" s="298"/>
      <c r="D4" s="298"/>
      <c r="E4" s="252" t="s">
        <v>17</v>
      </c>
      <c r="F4" s="252" t="s">
        <v>18</v>
      </c>
      <c r="G4" s="298"/>
      <c r="H4" s="352" t="s">
        <v>19</v>
      </c>
    </row>
    <row r="5" spans="1:8" s="148" customFormat="1" ht="219.6" customHeight="1" x14ac:dyDescent="0.3">
      <c r="A5" s="351"/>
      <c r="B5" s="298"/>
      <c r="C5" s="298"/>
      <c r="D5" s="298"/>
      <c r="E5" s="252" t="s">
        <v>20</v>
      </c>
      <c r="F5" s="252" t="s">
        <v>21</v>
      </c>
      <c r="G5" s="298"/>
      <c r="H5" s="353"/>
    </row>
    <row r="6" spans="1:8" s="148" customFormat="1" ht="24" customHeight="1" x14ac:dyDescent="0.3">
      <c r="A6" s="351"/>
      <c r="B6" s="298"/>
      <c r="C6" s="298"/>
      <c r="D6" s="298"/>
      <c r="E6" s="252" t="s">
        <v>22</v>
      </c>
      <c r="F6" s="252" t="s">
        <v>23</v>
      </c>
      <c r="G6" s="298"/>
      <c r="H6" s="354" t="s">
        <v>24</v>
      </c>
    </row>
    <row r="7" spans="1:8" s="148" customFormat="1" ht="129" customHeight="1" x14ac:dyDescent="0.3">
      <c r="A7" s="351"/>
      <c r="B7" s="298"/>
      <c r="C7" s="298"/>
      <c r="D7" s="298"/>
      <c r="E7" s="252" t="s">
        <v>25</v>
      </c>
      <c r="F7" s="252" t="s">
        <v>26</v>
      </c>
      <c r="G7" s="298"/>
      <c r="H7" s="353"/>
    </row>
    <row r="8" spans="1:8" s="148" customFormat="1" ht="84.6" customHeight="1" thickBot="1" x14ac:dyDescent="0.35">
      <c r="A8" s="351"/>
      <c r="B8" s="298"/>
      <c r="C8" s="298"/>
      <c r="D8" s="298"/>
      <c r="E8" s="252" t="s">
        <v>27</v>
      </c>
      <c r="F8" s="252" t="s">
        <v>28</v>
      </c>
      <c r="G8" s="298"/>
      <c r="H8" s="353"/>
    </row>
    <row r="9" spans="1:8" s="148" customFormat="1" ht="9.6" hidden="1" customHeight="1" x14ac:dyDescent="0.3">
      <c r="A9" s="351"/>
      <c r="B9" s="298"/>
      <c r="C9" s="298"/>
      <c r="D9" s="298"/>
      <c r="E9" s="255" t="s">
        <v>29</v>
      </c>
      <c r="F9" s="255" t="s">
        <v>30</v>
      </c>
      <c r="G9" s="298"/>
      <c r="H9" s="256" t="s">
        <v>31</v>
      </c>
    </row>
    <row r="10" spans="1:8" s="148" customFormat="1" ht="71.400000000000006" customHeight="1" thickBot="1" x14ac:dyDescent="0.35">
      <c r="A10" s="297" t="s">
        <v>32</v>
      </c>
      <c r="B10" s="297" t="s">
        <v>33</v>
      </c>
      <c r="C10" s="297" t="s">
        <v>34</v>
      </c>
      <c r="D10" s="297" t="s">
        <v>35</v>
      </c>
      <c r="E10" s="252" t="s">
        <v>36</v>
      </c>
      <c r="F10" s="252" t="s">
        <v>37</v>
      </c>
      <c r="G10" s="298"/>
      <c r="H10" s="257" t="s">
        <v>38</v>
      </c>
    </row>
    <row r="11" spans="1:8" s="148" customFormat="1" ht="213.6" customHeight="1" thickBot="1" x14ac:dyDescent="0.35">
      <c r="A11" s="298"/>
      <c r="B11" s="298"/>
      <c r="C11" s="298"/>
      <c r="D11" s="298"/>
      <c r="E11" s="252" t="s">
        <v>39</v>
      </c>
      <c r="F11" s="252" t="s">
        <v>40</v>
      </c>
      <c r="G11" s="298"/>
      <c r="H11" s="257" t="s">
        <v>41</v>
      </c>
    </row>
    <row r="12" spans="1:8" s="148" customFormat="1" ht="208.2" customHeight="1" x14ac:dyDescent="0.3">
      <c r="A12" s="298"/>
      <c r="B12" s="298"/>
      <c r="C12" s="298"/>
      <c r="D12" s="298"/>
      <c r="E12" s="252" t="s">
        <v>42</v>
      </c>
      <c r="F12" s="252" t="s">
        <v>43</v>
      </c>
      <c r="G12" s="298"/>
      <c r="H12" s="258"/>
    </row>
    <row r="13" spans="1:8" s="246" customFormat="1" ht="79.5" customHeight="1" x14ac:dyDescent="0.3">
      <c r="A13" s="298"/>
      <c r="B13" s="298"/>
      <c r="C13" s="298"/>
      <c r="D13" s="298"/>
      <c r="E13" s="252" t="s">
        <v>44</v>
      </c>
      <c r="F13" s="252" t="s">
        <v>45</v>
      </c>
      <c r="G13" s="298"/>
      <c r="H13" s="259"/>
    </row>
    <row r="14" spans="1:8" ht="11.25" customHeight="1" x14ac:dyDescent="0.3">
      <c r="A14" s="298"/>
      <c r="B14" s="298"/>
      <c r="C14" s="298"/>
      <c r="D14" s="298"/>
      <c r="E14" s="252" t="s">
        <v>46</v>
      </c>
      <c r="F14" s="252" t="s">
        <v>47</v>
      </c>
      <c r="G14" s="298"/>
      <c r="H14" s="259"/>
    </row>
    <row r="15" spans="1:8" ht="12" customHeight="1" x14ac:dyDescent="0.3">
      <c r="A15" s="298"/>
      <c r="B15" s="298"/>
      <c r="C15" s="298"/>
      <c r="D15" s="298"/>
      <c r="E15" s="255" t="s">
        <v>29</v>
      </c>
      <c r="F15" s="255" t="s">
        <v>48</v>
      </c>
      <c r="G15" s="298"/>
      <c r="H15" s="259"/>
    </row>
    <row r="16" spans="1:8" x14ac:dyDescent="0.3">
      <c r="A16" s="297" t="s">
        <v>49</v>
      </c>
      <c r="B16" s="297" t="s">
        <v>50</v>
      </c>
      <c r="C16" s="297" t="s">
        <v>34</v>
      </c>
      <c r="D16" s="297" t="s">
        <v>51</v>
      </c>
      <c r="E16" s="252" t="s">
        <v>36</v>
      </c>
      <c r="F16" s="252" t="s">
        <v>37</v>
      </c>
      <c r="G16" s="298"/>
      <c r="H16" s="259"/>
    </row>
    <row r="17" spans="1:8" ht="19.2" x14ac:dyDescent="0.3">
      <c r="A17" s="298"/>
      <c r="B17" s="298"/>
      <c r="C17" s="298"/>
      <c r="D17" s="298"/>
      <c r="E17" s="252" t="s">
        <v>39</v>
      </c>
      <c r="F17" s="252" t="s">
        <v>40</v>
      </c>
      <c r="G17" s="298"/>
      <c r="H17" s="259"/>
    </row>
    <row r="18" spans="1:8" ht="38.4" x14ac:dyDescent="0.3">
      <c r="A18" s="298"/>
      <c r="B18" s="298"/>
      <c r="C18" s="298"/>
      <c r="D18" s="298"/>
      <c r="E18" s="252" t="s">
        <v>46</v>
      </c>
      <c r="F18" s="252" t="s">
        <v>52</v>
      </c>
      <c r="G18" s="298"/>
      <c r="H18" s="259" t="s">
        <v>655</v>
      </c>
    </row>
    <row r="19" spans="1:8" x14ac:dyDescent="0.3">
      <c r="A19" s="298"/>
      <c r="B19" s="298"/>
      <c r="C19" s="298"/>
      <c r="D19" s="298"/>
      <c r="E19" s="255" t="s">
        <v>29</v>
      </c>
      <c r="F19" s="255" t="s">
        <v>48</v>
      </c>
      <c r="G19" s="298"/>
      <c r="H19" s="259"/>
    </row>
    <row r="20" spans="1:8" x14ac:dyDescent="0.3">
      <c r="A20" s="297" t="s">
        <v>53</v>
      </c>
      <c r="B20" s="298"/>
      <c r="C20" s="297" t="s">
        <v>34</v>
      </c>
      <c r="D20" s="297" t="s">
        <v>54</v>
      </c>
      <c r="E20" s="252" t="s">
        <v>55</v>
      </c>
      <c r="F20" s="252" t="s">
        <v>56</v>
      </c>
      <c r="G20" s="298"/>
      <c r="H20" s="259"/>
    </row>
    <row r="21" spans="1:8" x14ac:dyDescent="0.3">
      <c r="A21" s="298"/>
      <c r="B21" s="298"/>
      <c r="C21" s="298"/>
      <c r="D21" s="298"/>
      <c r="E21" s="252" t="s">
        <v>57</v>
      </c>
      <c r="F21" s="252" t="s">
        <v>58</v>
      </c>
      <c r="G21" s="298"/>
      <c r="H21" s="260"/>
    </row>
    <row r="22" spans="1:8" ht="19.2" x14ac:dyDescent="0.3">
      <c r="A22" s="298"/>
      <c r="B22" s="298"/>
      <c r="C22" s="298"/>
      <c r="D22" s="298"/>
      <c r="E22" s="252" t="s">
        <v>59</v>
      </c>
      <c r="F22" s="252" t="s">
        <v>60</v>
      </c>
      <c r="G22" s="298"/>
      <c r="H22" s="261"/>
    </row>
    <row r="23" spans="1:8" x14ac:dyDescent="0.3">
      <c r="A23" s="298"/>
      <c r="B23" s="298"/>
      <c r="C23" s="298"/>
      <c r="D23" s="298"/>
      <c r="E23" s="252" t="s">
        <v>42</v>
      </c>
      <c r="F23" s="252" t="s">
        <v>61</v>
      </c>
      <c r="G23" s="298"/>
      <c r="H23" s="261"/>
    </row>
    <row r="24" spans="1:8" x14ac:dyDescent="0.3">
      <c r="A24" s="298"/>
      <c r="B24" s="298"/>
      <c r="C24" s="298"/>
      <c r="D24" s="298"/>
      <c r="E24" s="252" t="s">
        <v>44</v>
      </c>
      <c r="F24" s="252" t="s">
        <v>62</v>
      </c>
      <c r="G24" s="298"/>
      <c r="H24" s="261"/>
    </row>
    <row r="25" spans="1:8" x14ac:dyDescent="0.3">
      <c r="A25" s="298"/>
      <c r="B25" s="298"/>
      <c r="C25" s="298"/>
      <c r="D25" s="298"/>
      <c r="E25" s="252" t="s">
        <v>46</v>
      </c>
      <c r="F25" s="252" t="s">
        <v>52</v>
      </c>
      <c r="G25" s="298"/>
      <c r="H25" s="261"/>
    </row>
    <row r="26" spans="1:8" ht="47.4" customHeight="1" x14ac:dyDescent="0.3">
      <c r="A26" s="298"/>
      <c r="B26" s="298"/>
      <c r="C26" s="298"/>
      <c r="D26" s="298"/>
      <c r="E26" s="255" t="s">
        <v>29</v>
      </c>
      <c r="F26" s="255" t="s">
        <v>63</v>
      </c>
      <c r="G26" s="298"/>
      <c r="H26" s="261"/>
    </row>
    <row r="27" spans="1:8" x14ac:dyDescent="0.3">
      <c r="A27" s="297" t="s">
        <v>64</v>
      </c>
      <c r="B27" s="298"/>
      <c r="C27" s="297" t="s">
        <v>34</v>
      </c>
      <c r="D27" s="297" t="s">
        <v>65</v>
      </c>
      <c r="E27" s="252" t="s">
        <v>55</v>
      </c>
      <c r="F27" s="252" t="s">
        <v>56</v>
      </c>
      <c r="G27" s="298"/>
      <c r="H27" s="261"/>
    </row>
    <row r="28" spans="1:8" ht="28.2" customHeight="1" x14ac:dyDescent="0.3">
      <c r="A28" s="298"/>
      <c r="B28" s="298"/>
      <c r="C28" s="298"/>
      <c r="D28" s="298"/>
      <c r="E28" s="252" t="s">
        <v>57</v>
      </c>
      <c r="F28" s="252" t="s">
        <v>58</v>
      </c>
      <c r="G28" s="298"/>
      <c r="H28" s="261"/>
    </row>
    <row r="29" spans="1:8" ht="29.4" customHeight="1" x14ac:dyDescent="0.3">
      <c r="A29" s="298"/>
      <c r="B29" s="298"/>
      <c r="C29" s="298"/>
      <c r="D29" s="298"/>
      <c r="E29" s="252" t="s">
        <v>59</v>
      </c>
      <c r="F29" s="252" t="s">
        <v>60</v>
      </c>
      <c r="G29" s="298"/>
      <c r="H29" s="261"/>
    </row>
    <row r="30" spans="1:8" x14ac:dyDescent="0.3">
      <c r="A30" s="298"/>
      <c r="B30" s="298"/>
      <c r="C30" s="298"/>
      <c r="D30" s="298"/>
      <c r="E30" s="252" t="s">
        <v>42</v>
      </c>
      <c r="F30" s="252" t="s">
        <v>61</v>
      </c>
      <c r="G30" s="298"/>
      <c r="H30" s="261"/>
    </row>
    <row r="31" spans="1:8" x14ac:dyDescent="0.3">
      <c r="A31" s="298"/>
      <c r="B31" s="298"/>
      <c r="C31" s="298"/>
      <c r="D31" s="298"/>
      <c r="E31" s="252" t="s">
        <v>44</v>
      </c>
      <c r="F31" s="252" t="s">
        <v>62</v>
      </c>
      <c r="G31" s="298"/>
      <c r="H31" s="261"/>
    </row>
    <row r="32" spans="1:8" x14ac:dyDescent="0.3">
      <c r="A32" s="298"/>
      <c r="B32" s="298"/>
      <c r="C32" s="298"/>
      <c r="D32" s="298"/>
      <c r="E32" s="252" t="s">
        <v>46</v>
      </c>
      <c r="F32" s="252" t="s">
        <v>52</v>
      </c>
      <c r="G32" s="298"/>
      <c r="H32" s="261"/>
    </row>
    <row r="33" spans="1:8" x14ac:dyDescent="0.3">
      <c r="A33" s="298"/>
      <c r="B33" s="298"/>
      <c r="C33" s="298"/>
      <c r="D33" s="298"/>
      <c r="E33" s="255" t="s">
        <v>29</v>
      </c>
      <c r="F33" s="255" t="s">
        <v>63</v>
      </c>
      <c r="G33" s="298"/>
      <c r="H33" s="261"/>
    </row>
    <row r="34" spans="1:8" x14ac:dyDescent="0.3">
      <c r="A34" s="297" t="s">
        <v>66</v>
      </c>
      <c r="B34" s="298"/>
      <c r="C34" s="297" t="s">
        <v>34</v>
      </c>
      <c r="D34" s="297" t="s">
        <v>67</v>
      </c>
      <c r="E34" s="252" t="s">
        <v>55</v>
      </c>
      <c r="F34" s="252" t="s">
        <v>56</v>
      </c>
      <c r="G34" s="298"/>
      <c r="H34" s="261"/>
    </row>
    <row r="35" spans="1:8" x14ac:dyDescent="0.3">
      <c r="A35" s="298"/>
      <c r="B35" s="298"/>
      <c r="C35" s="298"/>
      <c r="D35" s="298"/>
      <c r="E35" s="252" t="s">
        <v>57</v>
      </c>
      <c r="F35" s="252" t="s">
        <v>58</v>
      </c>
      <c r="G35" s="298"/>
      <c r="H35" s="261"/>
    </row>
    <row r="36" spans="1:8" ht="19.2" x14ac:dyDescent="0.3">
      <c r="A36" s="298"/>
      <c r="B36" s="298"/>
      <c r="C36" s="298"/>
      <c r="D36" s="298"/>
      <c r="E36" s="252" t="s">
        <v>59</v>
      </c>
      <c r="F36" s="252" t="s">
        <v>60</v>
      </c>
      <c r="G36" s="298"/>
      <c r="H36" s="261"/>
    </row>
    <row r="37" spans="1:8" x14ac:dyDescent="0.3">
      <c r="A37" s="298"/>
      <c r="B37" s="298"/>
      <c r="C37" s="298"/>
      <c r="D37" s="298"/>
      <c r="E37" s="252" t="s">
        <v>42</v>
      </c>
      <c r="F37" s="252" t="s">
        <v>61</v>
      </c>
      <c r="G37" s="298"/>
      <c r="H37" s="261"/>
    </row>
    <row r="38" spans="1:8" x14ac:dyDescent="0.3">
      <c r="A38" s="298"/>
      <c r="B38" s="298"/>
      <c r="C38" s="298"/>
      <c r="D38" s="298"/>
      <c r="E38" s="252" t="s">
        <v>44</v>
      </c>
      <c r="F38" s="252" t="s">
        <v>62</v>
      </c>
      <c r="G38" s="298"/>
      <c r="H38" s="261"/>
    </row>
    <row r="39" spans="1:8" x14ac:dyDescent="0.3">
      <c r="A39" s="298"/>
      <c r="B39" s="298"/>
      <c r="C39" s="298"/>
      <c r="D39" s="298"/>
      <c r="E39" s="252" t="s">
        <v>46</v>
      </c>
      <c r="F39" s="252" t="s">
        <v>52</v>
      </c>
      <c r="G39" s="298"/>
      <c r="H39" s="261"/>
    </row>
    <row r="40" spans="1:8" x14ac:dyDescent="0.3">
      <c r="A40" s="298"/>
      <c r="B40" s="298"/>
      <c r="C40" s="298"/>
      <c r="D40" s="298"/>
      <c r="E40" s="255" t="s">
        <v>29</v>
      </c>
      <c r="F40" s="255" t="s">
        <v>63</v>
      </c>
      <c r="G40" s="298"/>
      <c r="H40" s="261"/>
    </row>
    <row r="41" spans="1:8" ht="19.2" x14ac:dyDescent="0.3">
      <c r="A41" s="254" t="s">
        <v>68</v>
      </c>
      <c r="B41" s="297" t="s">
        <v>69</v>
      </c>
      <c r="C41" s="297" t="s">
        <v>34</v>
      </c>
      <c r="D41" s="297" t="s">
        <v>70</v>
      </c>
      <c r="E41" s="252" t="s">
        <v>71</v>
      </c>
      <c r="F41" s="252" t="s">
        <v>72</v>
      </c>
      <c r="G41" s="298"/>
      <c r="H41" s="261"/>
    </row>
    <row r="42" spans="1:8" ht="19.2" x14ac:dyDescent="0.3">
      <c r="A42" s="254" t="s">
        <v>73</v>
      </c>
      <c r="B42" s="298"/>
      <c r="C42" s="298"/>
      <c r="D42" s="298"/>
      <c r="E42" s="252" t="s">
        <v>74</v>
      </c>
      <c r="F42" s="252" t="s">
        <v>75</v>
      </c>
      <c r="G42" s="298"/>
      <c r="H42" s="261"/>
    </row>
    <row r="43" spans="1:8" ht="19.2" x14ac:dyDescent="0.3">
      <c r="A43" s="262"/>
      <c r="B43" s="298"/>
      <c r="C43" s="298"/>
      <c r="D43" s="298"/>
      <c r="E43" s="252" t="s">
        <v>76</v>
      </c>
      <c r="F43" s="252" t="s">
        <v>77</v>
      </c>
      <c r="G43" s="298"/>
      <c r="H43" s="261"/>
    </row>
    <row r="44" spans="1:8" ht="19.2" x14ac:dyDescent="0.3">
      <c r="A44" s="262"/>
      <c r="B44" s="298"/>
      <c r="C44" s="298"/>
      <c r="D44" s="298"/>
      <c r="E44" s="252" t="s">
        <v>78</v>
      </c>
      <c r="F44" s="252" t="s">
        <v>79</v>
      </c>
      <c r="G44" s="298"/>
      <c r="H44" s="261"/>
    </row>
    <row r="45" spans="1:8" x14ac:dyDescent="0.3">
      <c r="A45" s="262"/>
      <c r="B45" s="298"/>
      <c r="C45" s="298"/>
      <c r="D45" s="298"/>
      <c r="E45" s="252" t="s">
        <v>46</v>
      </c>
      <c r="F45" s="252" t="s">
        <v>52</v>
      </c>
      <c r="G45" s="298"/>
      <c r="H45" s="261"/>
    </row>
    <row r="46" spans="1:8" x14ac:dyDescent="0.3">
      <c r="A46" s="263"/>
      <c r="B46" s="298"/>
      <c r="C46" s="298"/>
      <c r="D46" s="298"/>
      <c r="E46" s="255" t="s">
        <v>29</v>
      </c>
      <c r="F46" s="255" t="s">
        <v>80</v>
      </c>
      <c r="G46" s="298"/>
      <c r="H46" s="261"/>
    </row>
    <row r="47" spans="1:8" x14ac:dyDescent="0.3">
      <c r="A47" s="297" t="s">
        <v>81</v>
      </c>
      <c r="B47" s="297" t="s">
        <v>82</v>
      </c>
      <c r="C47" s="297" t="s">
        <v>83</v>
      </c>
      <c r="D47" s="297" t="s">
        <v>84</v>
      </c>
      <c r="E47" s="252" t="s">
        <v>85</v>
      </c>
      <c r="F47" s="252" t="s">
        <v>86</v>
      </c>
      <c r="G47" s="299" t="s">
        <v>87</v>
      </c>
      <c r="H47" s="261"/>
    </row>
    <row r="48" spans="1:8" x14ac:dyDescent="0.3">
      <c r="A48" s="298"/>
      <c r="B48" s="298"/>
      <c r="C48" s="298"/>
      <c r="D48" s="298"/>
      <c r="E48" s="252" t="s">
        <v>88</v>
      </c>
      <c r="F48" s="252" t="s">
        <v>89</v>
      </c>
      <c r="G48" s="298"/>
      <c r="H48" s="261"/>
    </row>
    <row r="49" spans="1:8" ht="36" customHeight="1" x14ac:dyDescent="0.3">
      <c r="A49" s="298"/>
      <c r="B49" s="298"/>
      <c r="C49" s="298"/>
      <c r="D49" s="298"/>
      <c r="E49" s="252" t="s">
        <v>90</v>
      </c>
      <c r="F49" s="252" t="s">
        <v>91</v>
      </c>
      <c r="G49" s="298"/>
      <c r="H49" s="261"/>
    </row>
    <row r="50" spans="1:8" x14ac:dyDescent="0.3">
      <c r="A50" s="298"/>
      <c r="B50" s="298"/>
      <c r="C50" s="298"/>
      <c r="D50" s="298"/>
      <c r="E50" s="252" t="s">
        <v>92</v>
      </c>
      <c r="F50" s="252" t="s">
        <v>93</v>
      </c>
      <c r="G50" s="298"/>
      <c r="H50" s="261"/>
    </row>
    <row r="51" spans="1:8" x14ac:dyDescent="0.3">
      <c r="A51" s="298"/>
      <c r="B51" s="298"/>
      <c r="C51" s="298"/>
      <c r="D51" s="298"/>
      <c r="E51" s="252" t="s">
        <v>29</v>
      </c>
      <c r="F51" s="252" t="s">
        <v>94</v>
      </c>
      <c r="G51" s="298"/>
      <c r="H51" s="261"/>
    </row>
    <row r="52" spans="1:8" x14ac:dyDescent="0.3">
      <c r="A52" s="298"/>
      <c r="B52" s="298"/>
      <c r="C52" s="298"/>
      <c r="D52" s="298"/>
      <c r="E52" s="255" t="s">
        <v>95</v>
      </c>
      <c r="F52" s="255" t="s">
        <v>96</v>
      </c>
      <c r="G52" s="298"/>
      <c r="H52" s="261"/>
    </row>
    <row r="53" spans="1:8" x14ac:dyDescent="0.3">
      <c r="A53" s="297" t="s">
        <v>97</v>
      </c>
      <c r="B53" s="297" t="s">
        <v>98</v>
      </c>
      <c r="C53" s="297" t="s">
        <v>34</v>
      </c>
      <c r="D53" s="297" t="s">
        <v>99</v>
      </c>
      <c r="E53" s="252" t="s">
        <v>100</v>
      </c>
      <c r="F53" s="252" t="s">
        <v>101</v>
      </c>
      <c r="G53" s="297" t="s">
        <v>102</v>
      </c>
      <c r="H53" s="261"/>
    </row>
    <row r="54" spans="1:8" x14ac:dyDescent="0.3">
      <c r="A54" s="298"/>
      <c r="B54" s="298"/>
      <c r="C54" s="298"/>
      <c r="D54" s="298"/>
      <c r="E54" s="252" t="s">
        <v>103</v>
      </c>
      <c r="F54" s="252" t="s">
        <v>104</v>
      </c>
      <c r="G54" s="298"/>
      <c r="H54" s="261"/>
    </row>
    <row r="55" spans="1:8" x14ac:dyDescent="0.3">
      <c r="A55" s="298"/>
      <c r="B55" s="298"/>
      <c r="C55" s="298"/>
      <c r="D55" s="298"/>
      <c r="E55" s="252" t="s">
        <v>105</v>
      </c>
      <c r="F55" s="252" t="s">
        <v>106</v>
      </c>
      <c r="G55" s="298"/>
      <c r="H55" s="261"/>
    </row>
    <row r="56" spans="1:8" x14ac:dyDescent="0.3">
      <c r="A56" s="298"/>
      <c r="B56" s="298"/>
      <c r="C56" s="298"/>
      <c r="D56" s="298"/>
      <c r="E56" s="252" t="s">
        <v>107</v>
      </c>
      <c r="F56" s="252" t="s">
        <v>108</v>
      </c>
      <c r="G56" s="298"/>
      <c r="H56" s="261"/>
    </row>
    <row r="57" spans="1:8" x14ac:dyDescent="0.3">
      <c r="A57" s="298"/>
      <c r="B57" s="298"/>
      <c r="C57" s="298"/>
      <c r="D57" s="298"/>
      <c r="E57" s="252" t="s">
        <v>109</v>
      </c>
      <c r="F57" s="252" t="s">
        <v>110</v>
      </c>
      <c r="G57" s="298"/>
      <c r="H57" s="261"/>
    </row>
    <row r="58" spans="1:8" x14ac:dyDescent="0.3">
      <c r="A58" s="298"/>
      <c r="B58" s="298"/>
      <c r="C58" s="298"/>
      <c r="D58" s="298"/>
      <c r="E58" s="252" t="s">
        <v>111</v>
      </c>
      <c r="F58" s="252" t="s">
        <v>112</v>
      </c>
      <c r="G58" s="298"/>
      <c r="H58" s="261"/>
    </row>
    <row r="59" spans="1:8" x14ac:dyDescent="0.3">
      <c r="A59" s="298"/>
      <c r="B59" s="298"/>
      <c r="C59" s="298"/>
      <c r="D59" s="298"/>
      <c r="E59" s="252" t="s">
        <v>113</v>
      </c>
      <c r="F59" s="252" t="s">
        <v>114</v>
      </c>
      <c r="G59" s="298"/>
      <c r="H59" s="261"/>
    </row>
    <row r="60" spans="1:8" x14ac:dyDescent="0.3">
      <c r="A60" s="298"/>
      <c r="B60" s="298"/>
      <c r="C60" s="298"/>
      <c r="D60" s="298"/>
      <c r="E60" s="252" t="s">
        <v>115</v>
      </c>
      <c r="F60" s="252" t="s">
        <v>116</v>
      </c>
      <c r="G60" s="298"/>
      <c r="H60" s="261"/>
    </row>
    <row r="61" spans="1:8" x14ac:dyDescent="0.3">
      <c r="A61" s="298"/>
      <c r="B61" s="298"/>
      <c r="C61" s="298"/>
      <c r="D61" s="298"/>
      <c r="E61" s="255" t="s">
        <v>29</v>
      </c>
      <c r="F61" s="255" t="s">
        <v>94</v>
      </c>
      <c r="G61" s="298"/>
      <c r="H61" s="261"/>
    </row>
    <row r="62" spans="1:8" ht="15" customHeight="1" x14ac:dyDescent="0.3">
      <c r="A62" s="297" t="s">
        <v>117</v>
      </c>
      <c r="B62" s="297" t="s">
        <v>118</v>
      </c>
      <c r="C62" s="297" t="s">
        <v>34</v>
      </c>
      <c r="D62" s="297" t="s">
        <v>117</v>
      </c>
      <c r="E62" s="252" t="s">
        <v>119</v>
      </c>
      <c r="F62" s="264" t="s">
        <v>120</v>
      </c>
      <c r="G62" s="346" t="s">
        <v>121</v>
      </c>
      <c r="H62" s="261"/>
    </row>
    <row r="63" spans="1:8" ht="19.2" x14ac:dyDescent="0.3">
      <c r="A63" s="298"/>
      <c r="B63" s="298"/>
      <c r="C63" s="298"/>
      <c r="D63" s="298"/>
      <c r="E63" s="252" t="s">
        <v>122</v>
      </c>
      <c r="F63" s="264" t="s">
        <v>123</v>
      </c>
      <c r="G63" s="347"/>
      <c r="H63" s="261"/>
    </row>
    <row r="64" spans="1:8" x14ac:dyDescent="0.3">
      <c r="A64" s="298"/>
      <c r="B64" s="298"/>
      <c r="C64" s="298"/>
      <c r="D64" s="298"/>
      <c r="E64" s="252" t="s">
        <v>124</v>
      </c>
      <c r="F64" s="264" t="s">
        <v>125</v>
      </c>
      <c r="G64" s="347"/>
      <c r="H64" s="261"/>
    </row>
    <row r="65" spans="1:8" ht="42.75" customHeight="1" x14ac:dyDescent="0.3">
      <c r="A65" s="298"/>
      <c r="B65" s="298"/>
      <c r="C65" s="298"/>
      <c r="D65" s="298"/>
      <c r="E65" s="255" t="s">
        <v>29</v>
      </c>
      <c r="F65" s="265" t="s">
        <v>94</v>
      </c>
      <c r="G65" s="347"/>
      <c r="H65" s="261"/>
    </row>
    <row r="66" spans="1:8" ht="19.2" x14ac:dyDescent="0.3">
      <c r="A66" s="297" t="s">
        <v>126</v>
      </c>
      <c r="B66" s="297" t="s">
        <v>127</v>
      </c>
      <c r="C66" s="297" t="s">
        <v>34</v>
      </c>
      <c r="D66" s="297" t="s">
        <v>126</v>
      </c>
      <c r="E66" s="252" t="s">
        <v>128</v>
      </c>
      <c r="F66" s="264" t="s">
        <v>129</v>
      </c>
      <c r="G66" s="347"/>
      <c r="H66" s="261"/>
    </row>
    <row r="67" spans="1:8" ht="28.8" x14ac:dyDescent="0.3">
      <c r="A67" s="298"/>
      <c r="B67" s="298"/>
      <c r="C67" s="298"/>
      <c r="D67" s="298"/>
      <c r="E67" s="252" t="s">
        <v>130</v>
      </c>
      <c r="F67" s="264" t="s">
        <v>131</v>
      </c>
      <c r="G67" s="347"/>
      <c r="H67" s="261"/>
    </row>
    <row r="68" spans="1:8" ht="28.8" x14ac:dyDescent="0.3">
      <c r="A68" s="298"/>
      <c r="B68" s="298"/>
      <c r="C68" s="298"/>
      <c r="D68" s="298"/>
      <c r="E68" s="252" t="s">
        <v>132</v>
      </c>
      <c r="F68" s="264" t="s">
        <v>133</v>
      </c>
      <c r="G68" s="347"/>
      <c r="H68" s="261"/>
    </row>
    <row r="69" spans="1:8" x14ac:dyDescent="0.3">
      <c r="A69" s="298"/>
      <c r="B69" s="298"/>
      <c r="C69" s="298"/>
      <c r="D69" s="298"/>
      <c r="E69" s="266" t="s">
        <v>29</v>
      </c>
      <c r="F69" s="267" t="s">
        <v>134</v>
      </c>
      <c r="G69" s="347"/>
      <c r="H69" s="261"/>
    </row>
    <row r="70" spans="1:8" x14ac:dyDescent="0.3">
      <c r="A70" s="299" t="s">
        <v>135</v>
      </c>
      <c r="B70" s="299" t="s">
        <v>136</v>
      </c>
      <c r="C70" s="299" t="s">
        <v>137</v>
      </c>
      <c r="D70" s="297" t="s">
        <v>138</v>
      </c>
      <c r="E70" s="252" t="s">
        <v>139</v>
      </c>
      <c r="F70" s="264" t="s">
        <v>140</v>
      </c>
      <c r="G70" s="347"/>
      <c r="H70" s="261"/>
    </row>
    <row r="71" spans="1:8" x14ac:dyDescent="0.3">
      <c r="A71" s="298"/>
      <c r="B71" s="298"/>
      <c r="C71" s="298"/>
      <c r="D71" s="298"/>
      <c r="E71" s="252" t="s">
        <v>141</v>
      </c>
      <c r="F71" s="264" t="s">
        <v>142</v>
      </c>
      <c r="G71" s="347"/>
      <c r="H71" s="261"/>
    </row>
    <row r="72" spans="1:8" x14ac:dyDescent="0.3">
      <c r="A72" s="298"/>
      <c r="B72" s="298"/>
      <c r="C72" s="298"/>
      <c r="D72" s="298"/>
      <c r="E72" s="266" t="s">
        <v>29</v>
      </c>
      <c r="F72" s="267" t="s">
        <v>134</v>
      </c>
      <c r="G72" s="347"/>
      <c r="H72" s="261"/>
    </row>
    <row r="73" spans="1:8" x14ac:dyDescent="0.3">
      <c r="A73" s="299" t="s">
        <v>143</v>
      </c>
      <c r="B73" s="299" t="s">
        <v>144</v>
      </c>
      <c r="C73" s="299" t="s">
        <v>145</v>
      </c>
      <c r="D73" s="297" t="s">
        <v>143</v>
      </c>
      <c r="E73" s="252" t="s">
        <v>146</v>
      </c>
      <c r="F73" s="264" t="s">
        <v>147</v>
      </c>
      <c r="G73" s="347"/>
      <c r="H73" s="261"/>
    </row>
    <row r="74" spans="1:8" ht="19.2" x14ac:dyDescent="0.3">
      <c r="A74" s="298"/>
      <c r="B74" s="298"/>
      <c r="C74" s="298"/>
      <c r="D74" s="298"/>
      <c r="E74" s="252" t="s">
        <v>148</v>
      </c>
      <c r="F74" s="264" t="s">
        <v>149</v>
      </c>
      <c r="G74" s="347"/>
      <c r="H74" s="261"/>
    </row>
    <row r="75" spans="1:8" x14ac:dyDescent="0.3">
      <c r="A75" s="298"/>
      <c r="B75" s="298"/>
      <c r="C75" s="298"/>
      <c r="D75" s="298"/>
      <c r="E75" s="255" t="s">
        <v>29</v>
      </c>
      <c r="F75" s="265" t="s">
        <v>134</v>
      </c>
      <c r="G75" s="347"/>
      <c r="H75" s="261"/>
    </row>
    <row r="76" spans="1:8" x14ac:dyDescent="0.3">
      <c r="A76" s="298"/>
      <c r="B76" s="297" t="s">
        <v>150</v>
      </c>
      <c r="C76" s="298"/>
      <c r="D76" s="297" t="s">
        <v>151</v>
      </c>
      <c r="E76" s="252" t="s">
        <v>152</v>
      </c>
      <c r="F76" s="264" t="s">
        <v>153</v>
      </c>
      <c r="G76" s="347"/>
      <c r="H76" s="261"/>
    </row>
    <row r="77" spans="1:8" x14ac:dyDescent="0.3">
      <c r="A77" s="298"/>
      <c r="B77" s="298"/>
      <c r="C77" s="298"/>
      <c r="D77" s="298"/>
      <c r="E77" s="252" t="s">
        <v>154</v>
      </c>
      <c r="F77" s="264" t="s">
        <v>155</v>
      </c>
      <c r="G77" s="347"/>
      <c r="H77" s="261"/>
    </row>
    <row r="78" spans="1:8" x14ac:dyDescent="0.3">
      <c r="A78" s="298"/>
      <c r="B78" s="298"/>
      <c r="C78" s="298"/>
      <c r="D78" s="298"/>
      <c r="E78" s="252" t="s">
        <v>156</v>
      </c>
      <c r="F78" s="264" t="s">
        <v>157</v>
      </c>
      <c r="G78" s="347"/>
      <c r="H78" s="261"/>
    </row>
    <row r="79" spans="1:8" x14ac:dyDescent="0.3">
      <c r="A79" s="298"/>
      <c r="B79" s="298"/>
      <c r="C79" s="298"/>
      <c r="D79" s="298"/>
      <c r="E79" s="252" t="s">
        <v>158</v>
      </c>
      <c r="F79" s="264" t="s">
        <v>159</v>
      </c>
      <c r="G79" s="347"/>
      <c r="H79" s="261"/>
    </row>
    <row r="80" spans="1:8" x14ac:dyDescent="0.3">
      <c r="A80" s="298"/>
      <c r="B80" s="298"/>
      <c r="C80" s="298"/>
      <c r="D80" s="298"/>
      <c r="E80" s="252" t="s">
        <v>160</v>
      </c>
      <c r="F80" s="264" t="s">
        <v>161</v>
      </c>
      <c r="G80" s="347"/>
      <c r="H80" s="261"/>
    </row>
    <row r="81" spans="1:8" x14ac:dyDescent="0.3">
      <c r="A81" s="298"/>
      <c r="B81" s="298"/>
      <c r="C81" s="298"/>
      <c r="D81" s="298"/>
      <c r="E81" s="252" t="s">
        <v>162</v>
      </c>
      <c r="F81" s="264" t="s">
        <v>163</v>
      </c>
      <c r="G81" s="347"/>
      <c r="H81" s="261"/>
    </row>
    <row r="82" spans="1:8" x14ac:dyDescent="0.3">
      <c r="A82" s="298"/>
      <c r="B82" s="298"/>
      <c r="C82" s="298"/>
      <c r="D82" s="298"/>
      <c r="E82" s="255" t="s">
        <v>29</v>
      </c>
      <c r="F82" s="265" t="s">
        <v>164</v>
      </c>
      <c r="G82" s="347"/>
      <c r="H82" s="261"/>
    </row>
    <row r="83" spans="1:8" x14ac:dyDescent="0.3">
      <c r="A83" s="299" t="s">
        <v>165</v>
      </c>
      <c r="B83" s="297" t="s">
        <v>166</v>
      </c>
      <c r="C83" s="299" t="s">
        <v>167</v>
      </c>
      <c r="D83" s="297" t="s">
        <v>168</v>
      </c>
      <c r="E83" s="252" t="s">
        <v>169</v>
      </c>
      <c r="F83" s="264" t="s">
        <v>170</v>
      </c>
      <c r="G83" s="347"/>
      <c r="H83" s="261"/>
    </row>
    <row r="84" spans="1:8" x14ac:dyDescent="0.3">
      <c r="A84" s="298"/>
      <c r="B84" s="298"/>
      <c r="C84" s="298"/>
      <c r="D84" s="298"/>
      <c r="E84" s="252" t="s">
        <v>29</v>
      </c>
      <c r="F84" s="264" t="s">
        <v>171</v>
      </c>
      <c r="G84" s="347"/>
      <c r="H84" s="261"/>
    </row>
    <row r="85" spans="1:8" x14ac:dyDescent="0.3">
      <c r="A85" s="298"/>
      <c r="B85" s="298"/>
      <c r="C85" s="298"/>
      <c r="D85" s="298"/>
      <c r="E85" s="268"/>
      <c r="F85" s="265" t="s">
        <v>172</v>
      </c>
      <c r="G85" s="347"/>
      <c r="H85" s="261"/>
    </row>
    <row r="86" spans="1:8" x14ac:dyDescent="0.3">
      <c r="A86" s="297" t="s">
        <v>173</v>
      </c>
      <c r="B86" s="297" t="s">
        <v>174</v>
      </c>
      <c r="C86" s="297" t="s">
        <v>175</v>
      </c>
      <c r="D86" s="297" t="s">
        <v>176</v>
      </c>
      <c r="E86" s="252" t="s">
        <v>177</v>
      </c>
      <c r="F86" s="264" t="s">
        <v>178</v>
      </c>
      <c r="G86" s="347"/>
      <c r="H86" s="261"/>
    </row>
    <row r="87" spans="1:8" x14ac:dyDescent="0.3">
      <c r="A87" s="298"/>
      <c r="B87" s="298"/>
      <c r="C87" s="298"/>
      <c r="D87" s="298"/>
      <c r="E87" s="252" t="s">
        <v>29</v>
      </c>
      <c r="F87" s="264" t="s">
        <v>179</v>
      </c>
      <c r="G87" s="347"/>
      <c r="H87" s="261"/>
    </row>
    <row r="88" spans="1:8" x14ac:dyDescent="0.3">
      <c r="A88" s="298"/>
      <c r="B88" s="298"/>
      <c r="C88" s="298"/>
      <c r="D88" s="298"/>
      <c r="E88" s="268"/>
      <c r="F88" s="265" t="s">
        <v>172</v>
      </c>
      <c r="G88" s="347"/>
      <c r="H88" s="261"/>
    </row>
    <row r="89" spans="1:8" x14ac:dyDescent="0.3">
      <c r="A89" s="297" t="s">
        <v>180</v>
      </c>
      <c r="B89" s="298"/>
      <c r="C89" s="297" t="s">
        <v>181</v>
      </c>
      <c r="D89" s="297" t="s">
        <v>182</v>
      </c>
      <c r="E89" s="252" t="s">
        <v>183</v>
      </c>
      <c r="F89" s="264" t="s">
        <v>178</v>
      </c>
      <c r="G89" s="347"/>
      <c r="H89" s="261"/>
    </row>
    <row r="90" spans="1:8" x14ac:dyDescent="0.3">
      <c r="A90" s="298"/>
      <c r="B90" s="298"/>
      <c r="C90" s="298"/>
      <c r="D90" s="298"/>
      <c r="E90" s="252" t="s">
        <v>29</v>
      </c>
      <c r="F90" s="264" t="s">
        <v>179</v>
      </c>
      <c r="G90" s="347"/>
      <c r="H90" s="261"/>
    </row>
    <row r="91" spans="1:8" x14ac:dyDescent="0.3">
      <c r="A91" s="298"/>
      <c r="B91" s="298"/>
      <c r="C91" s="298"/>
      <c r="D91" s="298"/>
      <c r="E91" s="268"/>
      <c r="F91" s="265" t="s">
        <v>172</v>
      </c>
      <c r="G91" s="347"/>
      <c r="H91" s="261"/>
    </row>
    <row r="92" spans="1:8" x14ac:dyDescent="0.3">
      <c r="A92" s="297" t="s">
        <v>184</v>
      </c>
      <c r="B92" s="311"/>
      <c r="C92" s="342" t="s">
        <v>185</v>
      </c>
      <c r="D92" s="344" t="s">
        <v>656</v>
      </c>
      <c r="E92" s="252" t="s">
        <v>186</v>
      </c>
      <c r="F92" s="264" t="s">
        <v>187</v>
      </c>
      <c r="G92" s="347"/>
      <c r="H92" s="261"/>
    </row>
    <row r="93" spans="1:8" ht="25.5" customHeight="1" x14ac:dyDescent="0.3">
      <c r="A93" s="298"/>
      <c r="B93" s="311"/>
      <c r="C93" s="343"/>
      <c r="D93" s="345"/>
      <c r="E93" s="252" t="s">
        <v>29</v>
      </c>
      <c r="F93" s="264" t="s">
        <v>188</v>
      </c>
      <c r="G93" s="348"/>
      <c r="H93" s="261"/>
    </row>
    <row r="94" spans="1:8" x14ac:dyDescent="0.3">
      <c r="A94" s="331" t="s">
        <v>189</v>
      </c>
      <c r="B94" s="333" t="s">
        <v>2</v>
      </c>
      <c r="C94" s="335" t="s">
        <v>3</v>
      </c>
      <c r="D94" s="336"/>
      <c r="E94" s="337" t="s">
        <v>190</v>
      </c>
      <c r="F94" s="338"/>
      <c r="G94" s="339"/>
      <c r="H94" s="261"/>
    </row>
    <row r="95" spans="1:8" x14ac:dyDescent="0.3">
      <c r="A95" s="332"/>
      <c r="B95" s="334"/>
      <c r="C95" s="335"/>
      <c r="D95" s="336"/>
      <c r="E95" s="335"/>
      <c r="F95" s="336"/>
      <c r="G95" s="339"/>
      <c r="H95" s="261"/>
    </row>
    <row r="96" spans="1:8" x14ac:dyDescent="0.3">
      <c r="A96" s="307" t="s">
        <v>191</v>
      </c>
      <c r="B96" s="297" t="s">
        <v>192</v>
      </c>
      <c r="C96" s="309" t="s">
        <v>193</v>
      </c>
      <c r="D96" s="310"/>
      <c r="E96" s="309" t="s">
        <v>194</v>
      </c>
      <c r="F96" s="310"/>
      <c r="G96" s="340"/>
      <c r="H96" s="261"/>
    </row>
    <row r="97" spans="1:8" x14ac:dyDescent="0.3">
      <c r="A97" s="308"/>
      <c r="B97" s="298"/>
      <c r="C97" s="311"/>
      <c r="D97" s="312"/>
      <c r="E97" s="311"/>
      <c r="F97" s="312"/>
      <c r="G97" s="341"/>
      <c r="H97" s="261"/>
    </row>
    <row r="98" spans="1:8" ht="34.200000000000003" customHeight="1" x14ac:dyDescent="0.3">
      <c r="A98" s="307" t="s">
        <v>195</v>
      </c>
      <c r="B98" s="297" t="s">
        <v>196</v>
      </c>
      <c r="C98" s="309" t="s">
        <v>197</v>
      </c>
      <c r="D98" s="310"/>
      <c r="E98" s="313" t="s">
        <v>198</v>
      </c>
      <c r="F98" s="314"/>
      <c r="G98" s="315"/>
      <c r="H98" s="261"/>
    </row>
    <row r="99" spans="1:8" x14ac:dyDescent="0.3">
      <c r="A99" s="308"/>
      <c r="B99" s="298"/>
      <c r="C99" s="311"/>
      <c r="D99" s="312"/>
      <c r="E99" s="316"/>
      <c r="F99" s="317"/>
      <c r="G99" s="318"/>
      <c r="H99" s="261"/>
    </row>
    <row r="100" spans="1:8" x14ac:dyDescent="0.3">
      <c r="A100" s="308"/>
      <c r="B100" s="298"/>
      <c r="C100" s="311"/>
      <c r="D100" s="312"/>
      <c r="E100" s="319" t="s">
        <v>199</v>
      </c>
      <c r="F100" s="320"/>
      <c r="G100" s="321"/>
      <c r="H100" s="261"/>
    </row>
    <row r="101" spans="1:8" ht="79.2" customHeight="1" x14ac:dyDescent="0.3">
      <c r="A101" s="308"/>
      <c r="B101" s="298"/>
      <c r="C101" s="311"/>
      <c r="D101" s="312"/>
      <c r="E101" s="328"/>
      <c r="F101" s="329"/>
      <c r="G101" s="330"/>
      <c r="H101" s="261"/>
    </row>
    <row r="102" spans="1:8" ht="38.4" customHeight="1" x14ac:dyDescent="0.3">
      <c r="A102" s="307" t="s">
        <v>200</v>
      </c>
      <c r="B102" s="297" t="s">
        <v>201</v>
      </c>
      <c r="C102" s="309" t="s">
        <v>202</v>
      </c>
      <c r="D102" s="310"/>
      <c r="E102" s="313" t="s">
        <v>203</v>
      </c>
      <c r="F102" s="314"/>
      <c r="G102" s="315"/>
      <c r="H102" s="261"/>
    </row>
    <row r="103" spans="1:8" x14ac:dyDescent="0.3">
      <c r="A103" s="308"/>
      <c r="B103" s="298"/>
      <c r="C103" s="311"/>
      <c r="D103" s="312"/>
      <c r="E103" s="316"/>
      <c r="F103" s="317"/>
      <c r="G103" s="318"/>
      <c r="H103" s="261"/>
    </row>
    <row r="104" spans="1:8" x14ac:dyDescent="0.3">
      <c r="A104" s="308"/>
      <c r="B104" s="298"/>
      <c r="C104" s="311"/>
      <c r="D104" s="312"/>
      <c r="E104" s="319" t="s">
        <v>199</v>
      </c>
      <c r="F104" s="320"/>
      <c r="G104" s="321"/>
      <c r="H104" s="261"/>
    </row>
    <row r="105" spans="1:8" ht="73.2" customHeight="1" x14ac:dyDescent="0.3">
      <c r="A105" s="308"/>
      <c r="B105" s="298"/>
      <c r="C105" s="311"/>
      <c r="D105" s="312"/>
      <c r="E105" s="325"/>
      <c r="F105" s="326"/>
      <c r="G105" s="327"/>
      <c r="H105" s="261"/>
    </row>
    <row r="106" spans="1:8" x14ac:dyDescent="0.3">
      <c r="A106" s="307" t="s">
        <v>204</v>
      </c>
      <c r="B106" s="297" t="s">
        <v>205</v>
      </c>
      <c r="C106" s="309" t="s">
        <v>206</v>
      </c>
      <c r="D106" s="310"/>
      <c r="E106" s="313" t="s">
        <v>657</v>
      </c>
      <c r="F106" s="314"/>
      <c r="G106" s="315"/>
      <c r="H106" s="261"/>
    </row>
    <row r="107" spans="1:8" x14ac:dyDescent="0.3">
      <c r="A107" s="308"/>
      <c r="B107" s="298"/>
      <c r="C107" s="311"/>
      <c r="D107" s="312"/>
      <c r="E107" s="316"/>
      <c r="F107" s="317"/>
      <c r="G107" s="318"/>
      <c r="H107" s="261"/>
    </row>
    <row r="108" spans="1:8" x14ac:dyDescent="0.3">
      <c r="A108" s="308"/>
      <c r="B108" s="298"/>
      <c r="C108" s="311"/>
      <c r="D108" s="312"/>
      <c r="E108" s="319" t="s">
        <v>199</v>
      </c>
      <c r="F108" s="320"/>
      <c r="G108" s="321"/>
      <c r="H108" s="261"/>
    </row>
    <row r="109" spans="1:8" ht="65.400000000000006" customHeight="1" x14ac:dyDescent="0.3">
      <c r="A109" s="308"/>
      <c r="B109" s="298"/>
      <c r="C109" s="311"/>
      <c r="D109" s="312"/>
      <c r="E109" s="322"/>
      <c r="F109" s="323"/>
      <c r="G109" s="324"/>
      <c r="H109" s="261"/>
    </row>
    <row r="110" spans="1:8" ht="29.25" customHeight="1" x14ac:dyDescent="0.3">
      <c r="A110" s="270" t="s">
        <v>207</v>
      </c>
      <c r="B110" s="255" t="s">
        <v>208</v>
      </c>
      <c r="C110" s="300" t="s">
        <v>209</v>
      </c>
      <c r="D110" s="301"/>
      <c r="E110" s="300" t="s">
        <v>210</v>
      </c>
      <c r="F110" s="301"/>
      <c r="G110" s="302"/>
      <c r="H110" s="261"/>
    </row>
    <row r="111" spans="1:8" ht="15" customHeight="1" x14ac:dyDescent="0.3">
      <c r="A111" s="270" t="s">
        <v>211</v>
      </c>
      <c r="B111" s="255" t="s">
        <v>212</v>
      </c>
      <c r="C111" s="300" t="s">
        <v>213</v>
      </c>
      <c r="D111" s="301"/>
      <c r="E111" s="300" t="s">
        <v>214</v>
      </c>
      <c r="F111" s="301"/>
      <c r="G111" s="302"/>
      <c r="H111" s="261"/>
    </row>
    <row r="112" spans="1:8" x14ac:dyDescent="0.3">
      <c r="A112" s="270" t="s">
        <v>215</v>
      </c>
      <c r="B112" s="255" t="s">
        <v>216</v>
      </c>
      <c r="C112" s="300" t="s">
        <v>217</v>
      </c>
      <c r="D112" s="301"/>
      <c r="E112" s="300" t="s">
        <v>218</v>
      </c>
      <c r="F112" s="301"/>
      <c r="G112" s="302"/>
      <c r="H112" s="261"/>
    </row>
    <row r="113" spans="1:8" ht="15" customHeight="1" thickBot="1" x14ac:dyDescent="0.35">
      <c r="A113" s="270" t="s">
        <v>219</v>
      </c>
      <c r="B113" s="255" t="s">
        <v>220</v>
      </c>
      <c r="C113" s="300" t="s">
        <v>221</v>
      </c>
      <c r="D113" s="301"/>
      <c r="E113" s="300" t="s">
        <v>222</v>
      </c>
      <c r="F113" s="301"/>
      <c r="G113" s="302"/>
      <c r="H113" s="261"/>
    </row>
    <row r="114" spans="1:8" ht="15" customHeight="1" thickBot="1" x14ac:dyDescent="0.35">
      <c r="A114" s="279" t="s">
        <v>223</v>
      </c>
      <c r="B114" s="252" t="s">
        <v>224</v>
      </c>
      <c r="C114" s="280" t="s">
        <v>225</v>
      </c>
      <c r="D114" s="281"/>
      <c r="E114" s="280" t="s">
        <v>226</v>
      </c>
      <c r="F114" s="281"/>
      <c r="G114" s="282"/>
      <c r="H114" s="261"/>
    </row>
    <row r="115" spans="1:8" ht="15" customHeight="1" thickBot="1" x14ac:dyDescent="0.35">
      <c r="A115" s="269" t="s">
        <v>227</v>
      </c>
      <c r="B115" s="266" t="s">
        <v>228</v>
      </c>
      <c r="C115" s="303" t="s">
        <v>229</v>
      </c>
      <c r="D115" s="304"/>
      <c r="E115" s="303" t="s">
        <v>230</v>
      </c>
      <c r="F115" s="304"/>
      <c r="G115" s="305"/>
      <c r="H115" s="261"/>
    </row>
    <row r="116" spans="1:8" x14ac:dyDescent="0.3">
      <c r="A116" s="261"/>
      <c r="B116" s="261"/>
      <c r="C116" s="261"/>
      <c r="D116" s="261"/>
      <c r="E116" s="261"/>
      <c r="F116" s="261"/>
      <c r="G116" s="261"/>
      <c r="H116" s="261"/>
    </row>
    <row r="117" spans="1:8" x14ac:dyDescent="0.3">
      <c r="A117" s="306" t="s">
        <v>231</v>
      </c>
      <c r="B117" s="306"/>
      <c r="C117" s="306"/>
      <c r="D117" s="261"/>
      <c r="E117" s="261"/>
      <c r="F117" s="261"/>
      <c r="G117" s="261"/>
      <c r="H117" s="261"/>
    </row>
    <row r="118" spans="1:8" x14ac:dyDescent="0.3">
      <c r="A118" s="249" t="s">
        <v>1</v>
      </c>
      <c r="B118" s="250" t="s">
        <v>4</v>
      </c>
      <c r="C118" s="250" t="s">
        <v>545</v>
      </c>
      <c r="D118" s="261"/>
      <c r="E118" s="261"/>
      <c r="F118" s="261"/>
      <c r="G118" s="261"/>
      <c r="H118" s="261"/>
    </row>
    <row r="119" spans="1:8" x14ac:dyDescent="0.3">
      <c r="A119" s="297" t="s">
        <v>9</v>
      </c>
      <c r="B119" s="297" t="s">
        <v>12</v>
      </c>
      <c r="C119" s="252" t="s">
        <v>546</v>
      </c>
      <c r="D119" s="261"/>
      <c r="E119" s="261"/>
      <c r="F119" s="261"/>
      <c r="G119" s="261"/>
      <c r="H119" s="261"/>
    </row>
    <row r="120" spans="1:8" x14ac:dyDescent="0.3">
      <c r="A120" s="298"/>
      <c r="B120" s="298"/>
      <c r="C120" s="252" t="s">
        <v>547</v>
      </c>
      <c r="D120" s="261"/>
      <c r="E120" s="261"/>
      <c r="F120" s="261"/>
      <c r="G120" s="261"/>
      <c r="H120" s="261"/>
    </row>
    <row r="121" spans="1:8" x14ac:dyDescent="0.3">
      <c r="A121" s="298"/>
      <c r="B121" s="298"/>
      <c r="C121" s="252" t="s">
        <v>548</v>
      </c>
      <c r="D121" s="261"/>
      <c r="E121" s="261"/>
      <c r="F121" s="261"/>
      <c r="G121" s="261"/>
      <c r="H121" s="261"/>
    </row>
    <row r="122" spans="1:8" x14ac:dyDescent="0.3">
      <c r="A122" s="298"/>
      <c r="B122" s="298"/>
      <c r="C122" s="252" t="s">
        <v>549</v>
      </c>
      <c r="D122" s="261"/>
      <c r="E122" s="261"/>
      <c r="F122" s="261"/>
      <c r="G122" s="261"/>
      <c r="H122" s="261"/>
    </row>
    <row r="123" spans="1:8" x14ac:dyDescent="0.3">
      <c r="A123" s="298"/>
      <c r="B123" s="298"/>
      <c r="C123" s="252" t="s">
        <v>550</v>
      </c>
      <c r="D123" s="261"/>
      <c r="E123" s="261"/>
      <c r="F123" s="261"/>
      <c r="G123" s="261"/>
      <c r="H123" s="261"/>
    </row>
    <row r="124" spans="1:8" x14ac:dyDescent="0.3">
      <c r="A124" s="298"/>
      <c r="B124" s="298"/>
      <c r="C124" s="252" t="s">
        <v>551</v>
      </c>
      <c r="D124" s="261"/>
      <c r="E124" s="261"/>
      <c r="F124" s="261"/>
      <c r="G124" s="261"/>
      <c r="H124" s="261"/>
    </row>
    <row r="125" spans="1:8" x14ac:dyDescent="0.3">
      <c r="A125" s="298"/>
      <c r="B125" s="298"/>
      <c r="C125" s="252" t="s">
        <v>552</v>
      </c>
      <c r="D125" s="261"/>
      <c r="E125" s="261"/>
      <c r="F125" s="261"/>
      <c r="G125" s="261"/>
      <c r="H125" s="261"/>
    </row>
    <row r="126" spans="1:8" x14ac:dyDescent="0.3">
      <c r="A126" s="298"/>
      <c r="B126" s="298"/>
      <c r="C126" s="255" t="s">
        <v>553</v>
      </c>
      <c r="D126" s="261"/>
      <c r="E126" s="261"/>
      <c r="F126" s="261"/>
      <c r="G126" s="261"/>
      <c r="H126" s="261"/>
    </row>
    <row r="127" spans="1:8" x14ac:dyDescent="0.3">
      <c r="A127" s="297" t="s">
        <v>32</v>
      </c>
      <c r="B127" s="297" t="s">
        <v>35</v>
      </c>
      <c r="C127" s="252" t="s">
        <v>554</v>
      </c>
      <c r="D127" s="261"/>
      <c r="E127" s="261"/>
      <c r="F127" s="261"/>
      <c r="G127" s="261"/>
      <c r="H127" s="261"/>
    </row>
    <row r="128" spans="1:8" x14ac:dyDescent="0.3">
      <c r="A128" s="298"/>
      <c r="B128" s="298"/>
      <c r="C128" s="252" t="s">
        <v>555</v>
      </c>
      <c r="D128" s="261"/>
      <c r="E128" s="261"/>
      <c r="F128" s="261"/>
      <c r="G128" s="261"/>
      <c r="H128" s="261"/>
    </row>
    <row r="129" spans="1:8" x14ac:dyDescent="0.3">
      <c r="A129" s="298"/>
      <c r="B129" s="298"/>
      <c r="C129" s="252" t="s">
        <v>556</v>
      </c>
      <c r="D129" s="261"/>
      <c r="E129" s="261"/>
      <c r="F129" s="261"/>
      <c r="G129" s="261"/>
      <c r="H129" s="261"/>
    </row>
    <row r="130" spans="1:8" x14ac:dyDescent="0.3">
      <c r="A130" s="298"/>
      <c r="B130" s="298"/>
      <c r="C130" s="252" t="s">
        <v>557</v>
      </c>
      <c r="D130" s="261"/>
      <c r="E130" s="261"/>
      <c r="F130" s="261"/>
      <c r="G130" s="261"/>
      <c r="H130" s="261"/>
    </row>
    <row r="131" spans="1:8" x14ac:dyDescent="0.3">
      <c r="A131" s="298"/>
      <c r="B131" s="298"/>
      <c r="C131" s="252" t="s">
        <v>558</v>
      </c>
      <c r="D131" s="261"/>
      <c r="E131" s="261"/>
      <c r="F131" s="261"/>
      <c r="G131" s="261"/>
      <c r="H131" s="261"/>
    </row>
    <row r="132" spans="1:8" x14ac:dyDescent="0.3">
      <c r="A132" s="298"/>
      <c r="B132" s="298"/>
      <c r="C132" s="255" t="s">
        <v>553</v>
      </c>
      <c r="D132" s="261"/>
      <c r="E132" s="261"/>
      <c r="F132" s="261"/>
      <c r="G132" s="261"/>
      <c r="H132" s="261"/>
    </row>
    <row r="133" spans="1:8" x14ac:dyDescent="0.3">
      <c r="A133" s="297" t="s">
        <v>232</v>
      </c>
      <c r="B133" s="297" t="s">
        <v>51</v>
      </c>
      <c r="C133" s="252" t="s">
        <v>559</v>
      </c>
      <c r="D133" s="261"/>
      <c r="E133" s="261"/>
      <c r="F133" s="261"/>
      <c r="G133" s="261"/>
      <c r="H133" s="261"/>
    </row>
    <row r="134" spans="1:8" x14ac:dyDescent="0.3">
      <c r="A134" s="298"/>
      <c r="B134" s="298"/>
      <c r="C134" s="252" t="s">
        <v>555</v>
      </c>
      <c r="D134" s="261"/>
      <c r="E134" s="261"/>
      <c r="F134" s="261"/>
      <c r="G134" s="261"/>
      <c r="H134" s="261"/>
    </row>
    <row r="135" spans="1:8" x14ac:dyDescent="0.3">
      <c r="A135" s="298"/>
      <c r="B135" s="298"/>
      <c r="C135" s="252" t="s">
        <v>560</v>
      </c>
      <c r="D135" s="261"/>
      <c r="E135" s="261"/>
      <c r="F135" s="261"/>
      <c r="G135" s="261"/>
      <c r="H135" s="261"/>
    </row>
    <row r="136" spans="1:8" x14ac:dyDescent="0.3">
      <c r="A136" s="298"/>
      <c r="B136" s="298"/>
      <c r="C136" s="255" t="s">
        <v>553</v>
      </c>
      <c r="D136" s="261"/>
      <c r="E136" s="261"/>
      <c r="F136" s="261"/>
      <c r="G136" s="261"/>
      <c r="H136" s="261"/>
    </row>
    <row r="137" spans="1:8" x14ac:dyDescent="0.3">
      <c r="A137" s="297" t="s">
        <v>53</v>
      </c>
      <c r="B137" s="297" t="s">
        <v>54</v>
      </c>
      <c r="C137" s="252" t="s">
        <v>561</v>
      </c>
      <c r="D137" s="261"/>
      <c r="E137" s="261"/>
      <c r="F137" s="261"/>
      <c r="G137" s="261"/>
      <c r="H137" s="261"/>
    </row>
    <row r="138" spans="1:8" x14ac:dyDescent="0.3">
      <c r="A138" s="298"/>
      <c r="B138" s="298"/>
      <c r="C138" s="252" t="s">
        <v>562</v>
      </c>
      <c r="D138" s="261"/>
      <c r="E138" s="261"/>
      <c r="F138" s="261"/>
      <c r="G138" s="261"/>
      <c r="H138" s="261"/>
    </row>
    <row r="139" spans="1:8" x14ac:dyDescent="0.3">
      <c r="A139" s="298"/>
      <c r="B139" s="298"/>
      <c r="C139" s="252" t="s">
        <v>563</v>
      </c>
      <c r="D139" s="261"/>
      <c r="E139" s="261"/>
      <c r="F139" s="261"/>
      <c r="G139" s="261"/>
      <c r="H139" s="261"/>
    </row>
    <row r="140" spans="1:8" x14ac:dyDescent="0.3">
      <c r="A140" s="298"/>
      <c r="B140" s="298"/>
      <c r="C140" s="252" t="s">
        <v>556</v>
      </c>
      <c r="D140" s="261"/>
      <c r="E140" s="261"/>
      <c r="F140" s="261"/>
      <c r="G140" s="261"/>
      <c r="H140" s="261"/>
    </row>
    <row r="141" spans="1:8" x14ac:dyDescent="0.3">
      <c r="A141" s="298"/>
      <c r="B141" s="298"/>
      <c r="C141" s="252" t="s">
        <v>557</v>
      </c>
      <c r="D141" s="261"/>
      <c r="E141" s="261"/>
      <c r="F141" s="261"/>
      <c r="G141" s="261"/>
      <c r="H141" s="261"/>
    </row>
    <row r="142" spans="1:8" x14ac:dyDescent="0.3">
      <c r="A142" s="298"/>
      <c r="B142" s="298"/>
      <c r="C142" s="252" t="s">
        <v>560</v>
      </c>
      <c r="D142" s="261"/>
      <c r="E142" s="261"/>
      <c r="F142" s="261"/>
      <c r="G142" s="261"/>
      <c r="H142" s="261"/>
    </row>
    <row r="143" spans="1:8" x14ac:dyDescent="0.3">
      <c r="A143" s="298"/>
      <c r="B143" s="298"/>
      <c r="C143" s="255" t="s">
        <v>553</v>
      </c>
      <c r="D143" s="261"/>
      <c r="E143" s="261"/>
      <c r="F143" s="261"/>
      <c r="G143" s="261"/>
      <c r="H143" s="261"/>
    </row>
    <row r="144" spans="1:8" x14ac:dyDescent="0.3">
      <c r="A144" s="297" t="s">
        <v>64</v>
      </c>
      <c r="B144" s="297" t="s">
        <v>65</v>
      </c>
      <c r="C144" s="252" t="s">
        <v>561</v>
      </c>
      <c r="D144" s="261"/>
      <c r="E144" s="261"/>
      <c r="F144" s="261"/>
      <c r="G144" s="261"/>
      <c r="H144" s="261"/>
    </row>
    <row r="145" spans="1:8" x14ac:dyDescent="0.3">
      <c r="A145" s="298"/>
      <c r="B145" s="298"/>
      <c r="C145" s="252" t="s">
        <v>562</v>
      </c>
      <c r="D145" s="261"/>
      <c r="E145" s="261"/>
      <c r="F145" s="261"/>
      <c r="G145" s="261"/>
      <c r="H145" s="261"/>
    </row>
    <row r="146" spans="1:8" x14ac:dyDescent="0.3">
      <c r="A146" s="298"/>
      <c r="B146" s="298"/>
      <c r="C146" s="252" t="s">
        <v>563</v>
      </c>
      <c r="D146" s="261"/>
      <c r="E146" s="261"/>
      <c r="F146" s="261"/>
      <c r="G146" s="261"/>
      <c r="H146" s="261"/>
    </row>
    <row r="147" spans="1:8" x14ac:dyDescent="0.3">
      <c r="A147" s="298"/>
      <c r="B147" s="298"/>
      <c r="C147" s="252" t="s">
        <v>556</v>
      </c>
      <c r="D147" s="261"/>
      <c r="E147" s="261"/>
      <c r="F147" s="261"/>
      <c r="G147" s="261"/>
      <c r="H147" s="261"/>
    </row>
    <row r="148" spans="1:8" x14ac:dyDescent="0.3">
      <c r="A148" s="298"/>
      <c r="B148" s="298"/>
      <c r="C148" s="252" t="s">
        <v>557</v>
      </c>
      <c r="D148" s="261"/>
      <c r="E148" s="261"/>
      <c r="F148" s="261"/>
      <c r="G148" s="261"/>
      <c r="H148" s="261"/>
    </row>
    <row r="149" spans="1:8" x14ac:dyDescent="0.3">
      <c r="A149" s="298"/>
      <c r="B149" s="298"/>
      <c r="C149" s="252" t="s">
        <v>560</v>
      </c>
      <c r="D149" s="261"/>
      <c r="E149" s="261"/>
      <c r="F149" s="261"/>
      <c r="G149" s="261"/>
      <c r="H149" s="261"/>
    </row>
    <row r="150" spans="1:8" x14ac:dyDescent="0.3">
      <c r="A150" s="298"/>
      <c r="B150" s="298"/>
      <c r="C150" s="255" t="s">
        <v>553</v>
      </c>
      <c r="D150" s="261"/>
      <c r="E150" s="261"/>
      <c r="F150" s="261"/>
      <c r="G150" s="261"/>
      <c r="H150" s="261"/>
    </row>
    <row r="151" spans="1:8" x14ac:dyDescent="0.3">
      <c r="A151" s="297" t="s">
        <v>66</v>
      </c>
      <c r="B151" s="297" t="s">
        <v>67</v>
      </c>
      <c r="C151" s="252" t="s">
        <v>561</v>
      </c>
      <c r="D151" s="261"/>
      <c r="E151" s="261"/>
      <c r="F151" s="261"/>
      <c r="G151" s="261"/>
      <c r="H151" s="261"/>
    </row>
    <row r="152" spans="1:8" x14ac:dyDescent="0.3">
      <c r="A152" s="298"/>
      <c r="B152" s="298"/>
      <c r="C152" s="252" t="s">
        <v>562</v>
      </c>
      <c r="D152" s="261"/>
      <c r="E152" s="261"/>
      <c r="F152" s="261"/>
      <c r="G152" s="261"/>
      <c r="H152" s="261"/>
    </row>
    <row r="153" spans="1:8" x14ac:dyDescent="0.3">
      <c r="A153" s="298"/>
      <c r="B153" s="298"/>
      <c r="C153" s="252" t="s">
        <v>563</v>
      </c>
      <c r="D153" s="261"/>
      <c r="E153" s="261"/>
      <c r="F153" s="261"/>
      <c r="G153" s="261"/>
      <c r="H153" s="261"/>
    </row>
    <row r="154" spans="1:8" x14ac:dyDescent="0.3">
      <c r="A154" s="298"/>
      <c r="B154" s="298"/>
      <c r="C154" s="252" t="s">
        <v>556</v>
      </c>
      <c r="D154" s="261"/>
      <c r="E154" s="261"/>
      <c r="F154" s="261"/>
      <c r="G154" s="261"/>
      <c r="H154" s="261"/>
    </row>
    <row r="155" spans="1:8" x14ac:dyDescent="0.3">
      <c r="A155" s="298"/>
      <c r="B155" s="298"/>
      <c r="C155" s="252" t="s">
        <v>557</v>
      </c>
      <c r="D155" s="261"/>
      <c r="E155" s="261"/>
      <c r="F155" s="261"/>
      <c r="G155" s="261"/>
      <c r="H155" s="261"/>
    </row>
    <row r="156" spans="1:8" x14ac:dyDescent="0.3">
      <c r="A156" s="298"/>
      <c r="B156" s="298"/>
      <c r="C156" s="252" t="s">
        <v>560</v>
      </c>
      <c r="D156" s="261"/>
      <c r="E156" s="261"/>
      <c r="F156" s="261"/>
      <c r="G156" s="261"/>
      <c r="H156" s="261"/>
    </row>
    <row r="157" spans="1:8" x14ac:dyDescent="0.3">
      <c r="A157" s="298"/>
      <c r="B157" s="298"/>
      <c r="C157" s="255" t="s">
        <v>553</v>
      </c>
      <c r="D157" s="261"/>
      <c r="E157" s="261"/>
      <c r="F157" s="261"/>
      <c r="G157" s="261"/>
      <c r="H157" s="261"/>
    </row>
    <row r="158" spans="1:8" x14ac:dyDescent="0.3">
      <c r="A158" s="254" t="s">
        <v>68</v>
      </c>
      <c r="B158" s="297" t="s">
        <v>70</v>
      </c>
      <c r="C158" s="252" t="s">
        <v>72</v>
      </c>
      <c r="D158" s="261"/>
      <c r="E158" s="261"/>
      <c r="F158" s="261"/>
      <c r="G158" s="261"/>
      <c r="H158" s="261"/>
    </row>
    <row r="159" spans="1:8" x14ac:dyDescent="0.3">
      <c r="A159" s="254" t="s">
        <v>73</v>
      </c>
      <c r="B159" s="298"/>
      <c r="C159" s="252" t="s">
        <v>75</v>
      </c>
      <c r="D159" s="261"/>
      <c r="E159" s="261"/>
      <c r="F159" s="261"/>
      <c r="G159" s="261"/>
      <c r="H159" s="261"/>
    </row>
    <row r="160" spans="1:8" x14ac:dyDescent="0.3">
      <c r="A160" s="262"/>
      <c r="B160" s="298"/>
      <c r="C160" s="252" t="s">
        <v>77</v>
      </c>
      <c r="D160" s="261"/>
      <c r="E160" s="261"/>
      <c r="F160" s="261"/>
      <c r="G160" s="261"/>
      <c r="H160" s="261"/>
    </row>
    <row r="161" spans="1:8" x14ac:dyDescent="0.3">
      <c r="A161" s="262"/>
      <c r="B161" s="298"/>
      <c r="C161" s="252" t="s">
        <v>79</v>
      </c>
      <c r="D161" s="261"/>
      <c r="E161" s="261"/>
      <c r="F161" s="261"/>
      <c r="G161" s="261"/>
      <c r="H161" s="261"/>
    </row>
    <row r="162" spans="1:8" x14ac:dyDescent="0.3">
      <c r="A162" s="262"/>
      <c r="B162" s="298"/>
      <c r="C162" s="252" t="s">
        <v>52</v>
      </c>
      <c r="D162" s="261"/>
      <c r="E162" s="261"/>
      <c r="F162" s="261"/>
      <c r="G162" s="261"/>
      <c r="H162" s="261"/>
    </row>
    <row r="163" spans="1:8" x14ac:dyDescent="0.3">
      <c r="A163" s="263"/>
      <c r="B163" s="298"/>
      <c r="C163" s="255" t="s">
        <v>80</v>
      </c>
      <c r="D163" s="261"/>
      <c r="E163" s="261"/>
      <c r="F163" s="261"/>
      <c r="G163" s="261"/>
      <c r="H163" s="261"/>
    </row>
    <row r="164" spans="1:8" x14ac:dyDescent="0.3">
      <c r="A164" s="297" t="s">
        <v>81</v>
      </c>
      <c r="B164" s="297" t="s">
        <v>84</v>
      </c>
      <c r="C164" s="252" t="s">
        <v>564</v>
      </c>
      <c r="D164" s="261"/>
      <c r="E164" s="261"/>
      <c r="F164" s="261"/>
      <c r="G164" s="261"/>
      <c r="H164" s="261"/>
    </row>
    <row r="165" spans="1:8" x14ac:dyDescent="0.3">
      <c r="A165" s="298"/>
      <c r="B165" s="298"/>
      <c r="C165" s="252" t="s">
        <v>565</v>
      </c>
      <c r="D165" s="261"/>
      <c r="E165" s="261"/>
      <c r="F165" s="261"/>
      <c r="G165" s="261"/>
      <c r="H165" s="261"/>
    </row>
    <row r="166" spans="1:8" x14ac:dyDescent="0.3">
      <c r="A166" s="298"/>
      <c r="B166" s="298"/>
      <c r="C166" s="252" t="s">
        <v>566</v>
      </c>
      <c r="D166" s="261"/>
      <c r="E166" s="261"/>
      <c r="F166" s="261"/>
      <c r="G166" s="261"/>
      <c r="H166" s="261"/>
    </row>
    <row r="167" spans="1:8" x14ac:dyDescent="0.3">
      <c r="A167" s="298"/>
      <c r="B167" s="298"/>
      <c r="C167" s="252" t="s">
        <v>567</v>
      </c>
      <c r="D167" s="261"/>
      <c r="E167" s="261"/>
      <c r="F167" s="261"/>
      <c r="G167" s="261"/>
      <c r="H167" s="261"/>
    </row>
    <row r="168" spans="1:8" x14ac:dyDescent="0.3">
      <c r="A168" s="298"/>
      <c r="B168" s="298"/>
      <c r="C168" s="252" t="s">
        <v>568</v>
      </c>
      <c r="D168" s="261"/>
      <c r="E168" s="261"/>
      <c r="F168" s="261"/>
      <c r="G168" s="261"/>
      <c r="H168" s="261"/>
    </row>
    <row r="169" spans="1:8" x14ac:dyDescent="0.3">
      <c r="A169" s="298"/>
      <c r="B169" s="298"/>
      <c r="C169" s="255" t="s">
        <v>569</v>
      </c>
      <c r="D169" s="261"/>
      <c r="E169" s="261"/>
      <c r="F169" s="261"/>
      <c r="G169" s="261"/>
      <c r="H169" s="261"/>
    </row>
    <row r="170" spans="1:8" x14ac:dyDescent="0.3">
      <c r="A170" s="297" t="s">
        <v>97</v>
      </c>
      <c r="B170" s="297" t="s">
        <v>99</v>
      </c>
      <c r="C170" s="252" t="s">
        <v>570</v>
      </c>
      <c r="D170" s="261"/>
      <c r="E170" s="261"/>
      <c r="F170" s="261"/>
      <c r="G170" s="261"/>
      <c r="H170" s="261"/>
    </row>
    <row r="171" spans="1:8" x14ac:dyDescent="0.3">
      <c r="A171" s="298"/>
      <c r="B171" s="298"/>
      <c r="C171" s="252" t="s">
        <v>571</v>
      </c>
      <c r="D171" s="261"/>
      <c r="E171" s="261"/>
      <c r="F171" s="261"/>
      <c r="G171" s="261"/>
      <c r="H171" s="261"/>
    </row>
    <row r="172" spans="1:8" x14ac:dyDescent="0.3">
      <c r="A172" s="298"/>
      <c r="B172" s="298"/>
      <c r="C172" s="252" t="s">
        <v>572</v>
      </c>
      <c r="D172" s="261"/>
      <c r="E172" s="261"/>
      <c r="F172" s="261"/>
      <c r="G172" s="261"/>
      <c r="H172" s="261"/>
    </row>
    <row r="173" spans="1:8" x14ac:dyDescent="0.3">
      <c r="A173" s="298"/>
      <c r="B173" s="298"/>
      <c r="C173" s="252" t="s">
        <v>573</v>
      </c>
      <c r="D173" s="261"/>
      <c r="E173" s="261"/>
      <c r="F173" s="261"/>
      <c r="G173" s="261"/>
      <c r="H173" s="261"/>
    </row>
    <row r="174" spans="1:8" x14ac:dyDescent="0.3">
      <c r="A174" s="298"/>
      <c r="B174" s="298"/>
      <c r="C174" s="252" t="s">
        <v>574</v>
      </c>
      <c r="D174" s="261"/>
      <c r="E174" s="261"/>
      <c r="F174" s="261"/>
      <c r="G174" s="261"/>
      <c r="H174" s="261"/>
    </row>
    <row r="175" spans="1:8" x14ac:dyDescent="0.3">
      <c r="A175" s="298"/>
      <c r="B175" s="298"/>
      <c r="C175" s="252" t="s">
        <v>575</v>
      </c>
      <c r="D175" s="261"/>
      <c r="E175" s="261"/>
      <c r="F175" s="261"/>
      <c r="G175" s="261"/>
      <c r="H175" s="261"/>
    </row>
    <row r="176" spans="1:8" x14ac:dyDescent="0.3">
      <c r="A176" s="298"/>
      <c r="B176" s="298"/>
      <c r="C176" s="252" t="s">
        <v>576</v>
      </c>
      <c r="D176" s="261"/>
      <c r="E176" s="261"/>
      <c r="F176" s="261"/>
      <c r="G176" s="261"/>
      <c r="H176" s="261"/>
    </row>
    <row r="177" spans="1:8" x14ac:dyDescent="0.3">
      <c r="A177" s="298"/>
      <c r="B177" s="298"/>
      <c r="C177" s="252" t="s">
        <v>577</v>
      </c>
      <c r="D177" s="261"/>
      <c r="E177" s="261"/>
      <c r="F177" s="261"/>
      <c r="G177" s="261"/>
      <c r="H177" s="261"/>
    </row>
    <row r="178" spans="1:8" x14ac:dyDescent="0.3">
      <c r="A178" s="298"/>
      <c r="B178" s="298"/>
      <c r="C178" s="255" t="s">
        <v>569</v>
      </c>
      <c r="D178" s="261"/>
      <c r="E178" s="261"/>
      <c r="F178" s="261"/>
      <c r="G178" s="261"/>
      <c r="H178" s="261"/>
    </row>
    <row r="179" spans="1:8" x14ac:dyDescent="0.3">
      <c r="A179" s="297" t="s">
        <v>117</v>
      </c>
      <c r="B179" s="297" t="s">
        <v>117</v>
      </c>
      <c r="C179" s="252" t="s">
        <v>578</v>
      </c>
      <c r="D179" s="261"/>
      <c r="E179" s="261"/>
      <c r="F179" s="261"/>
      <c r="G179" s="261"/>
      <c r="H179" s="261"/>
    </row>
    <row r="180" spans="1:8" x14ac:dyDescent="0.3">
      <c r="A180" s="298"/>
      <c r="B180" s="298"/>
      <c r="C180" s="252" t="s">
        <v>579</v>
      </c>
      <c r="D180" s="261"/>
      <c r="E180" s="261"/>
      <c r="F180" s="261"/>
      <c r="G180" s="261"/>
      <c r="H180" s="261"/>
    </row>
    <row r="181" spans="1:8" x14ac:dyDescent="0.3">
      <c r="A181" s="298"/>
      <c r="B181" s="298"/>
      <c r="C181" s="252" t="s">
        <v>580</v>
      </c>
      <c r="D181" s="261"/>
      <c r="E181" s="261"/>
      <c r="F181" s="261"/>
      <c r="G181" s="261"/>
      <c r="H181" s="261"/>
    </row>
    <row r="182" spans="1:8" x14ac:dyDescent="0.3">
      <c r="A182" s="298"/>
      <c r="B182" s="298"/>
      <c r="C182" s="255" t="s">
        <v>569</v>
      </c>
      <c r="D182" s="261"/>
      <c r="E182" s="261"/>
      <c r="F182" s="261"/>
      <c r="G182" s="261"/>
      <c r="H182" s="261"/>
    </row>
    <row r="183" spans="1:8" x14ac:dyDescent="0.3">
      <c r="A183" s="297" t="s">
        <v>126</v>
      </c>
      <c r="B183" s="297" t="s">
        <v>126</v>
      </c>
      <c r="C183" s="252" t="s">
        <v>581</v>
      </c>
      <c r="D183" s="261"/>
      <c r="E183" s="261"/>
      <c r="F183" s="261"/>
      <c r="G183" s="261"/>
      <c r="H183" s="261"/>
    </row>
    <row r="184" spans="1:8" ht="19.2" x14ac:dyDescent="0.3">
      <c r="A184" s="298"/>
      <c r="B184" s="298"/>
      <c r="C184" s="252" t="s">
        <v>582</v>
      </c>
      <c r="D184" s="261"/>
      <c r="E184" s="261"/>
      <c r="F184" s="261"/>
      <c r="G184" s="261"/>
      <c r="H184" s="261"/>
    </row>
    <row r="185" spans="1:8" x14ac:dyDescent="0.3">
      <c r="A185" s="298"/>
      <c r="B185" s="298"/>
      <c r="C185" s="252" t="s">
        <v>583</v>
      </c>
      <c r="D185" s="261"/>
      <c r="E185" s="261"/>
      <c r="F185" s="261"/>
      <c r="G185" s="261"/>
      <c r="H185" s="261"/>
    </row>
    <row r="186" spans="1:8" x14ac:dyDescent="0.3">
      <c r="A186" s="298"/>
      <c r="B186" s="298"/>
      <c r="C186" s="266" t="s">
        <v>584</v>
      </c>
      <c r="D186" s="261"/>
      <c r="E186" s="261"/>
      <c r="F186" s="261"/>
      <c r="G186" s="261"/>
      <c r="H186" s="261"/>
    </row>
    <row r="187" spans="1:8" x14ac:dyDescent="0.3">
      <c r="A187" s="299" t="s">
        <v>135</v>
      </c>
      <c r="B187" s="297" t="s">
        <v>138</v>
      </c>
      <c r="C187" s="252" t="s">
        <v>585</v>
      </c>
      <c r="D187" s="261"/>
      <c r="E187" s="261"/>
      <c r="F187" s="261"/>
      <c r="G187" s="261"/>
      <c r="H187" s="261"/>
    </row>
    <row r="188" spans="1:8" x14ac:dyDescent="0.3">
      <c r="A188" s="298"/>
      <c r="B188" s="298"/>
      <c r="C188" s="252" t="s">
        <v>586</v>
      </c>
      <c r="D188" s="261"/>
      <c r="E188" s="261"/>
      <c r="F188" s="261"/>
      <c r="G188" s="261"/>
      <c r="H188" s="261"/>
    </row>
    <row r="189" spans="1:8" x14ac:dyDescent="0.3">
      <c r="A189" s="298"/>
      <c r="B189" s="298"/>
      <c r="C189" s="266" t="s">
        <v>134</v>
      </c>
      <c r="D189" s="261"/>
      <c r="E189" s="261"/>
      <c r="F189" s="261"/>
      <c r="G189" s="261"/>
      <c r="H189" s="261"/>
    </row>
    <row r="190" spans="1:8" x14ac:dyDescent="0.3">
      <c r="A190" s="299" t="s">
        <v>143</v>
      </c>
      <c r="B190" s="297" t="s">
        <v>143</v>
      </c>
      <c r="C190" s="252" t="s">
        <v>587</v>
      </c>
      <c r="D190" s="261"/>
      <c r="E190" s="261"/>
      <c r="F190" s="261"/>
      <c r="G190" s="261"/>
      <c r="H190" s="261"/>
    </row>
    <row r="191" spans="1:8" x14ac:dyDescent="0.3">
      <c r="A191" s="298"/>
      <c r="B191" s="298"/>
      <c r="C191" s="252" t="s">
        <v>588</v>
      </c>
      <c r="D191" s="261"/>
      <c r="E191" s="261"/>
      <c r="F191" s="261"/>
      <c r="G191" s="261"/>
      <c r="H191" s="261"/>
    </row>
    <row r="192" spans="1:8" x14ac:dyDescent="0.3">
      <c r="A192" s="298"/>
      <c r="B192" s="298"/>
      <c r="C192" s="255" t="s">
        <v>584</v>
      </c>
      <c r="D192" s="261"/>
      <c r="E192" s="261"/>
      <c r="F192" s="261"/>
      <c r="G192" s="261"/>
      <c r="H192" s="261"/>
    </row>
    <row r="193" spans="1:8" x14ac:dyDescent="0.3">
      <c r="A193" s="298"/>
      <c r="B193" s="297" t="s">
        <v>151</v>
      </c>
      <c r="C193" s="252" t="s">
        <v>589</v>
      </c>
      <c r="D193" s="261"/>
      <c r="E193" s="261"/>
      <c r="F193" s="261"/>
      <c r="G193" s="261"/>
      <c r="H193" s="261"/>
    </row>
    <row r="194" spans="1:8" x14ac:dyDescent="0.3">
      <c r="A194" s="298"/>
      <c r="B194" s="298"/>
      <c r="C194" s="252" t="s">
        <v>590</v>
      </c>
      <c r="D194" s="261"/>
      <c r="E194" s="261"/>
      <c r="F194" s="261"/>
      <c r="G194" s="261"/>
      <c r="H194" s="261"/>
    </row>
    <row r="195" spans="1:8" x14ac:dyDescent="0.3">
      <c r="A195" s="298"/>
      <c r="B195" s="298"/>
      <c r="C195" s="252" t="s">
        <v>591</v>
      </c>
      <c r="D195" s="261"/>
      <c r="E195" s="261"/>
      <c r="F195" s="261"/>
      <c r="G195" s="261"/>
      <c r="H195" s="261"/>
    </row>
    <row r="196" spans="1:8" x14ac:dyDescent="0.3">
      <c r="A196" s="298"/>
      <c r="B196" s="298"/>
      <c r="C196" s="252" t="s">
        <v>592</v>
      </c>
      <c r="D196" s="261"/>
      <c r="E196" s="261"/>
      <c r="F196" s="261"/>
      <c r="G196" s="261"/>
      <c r="H196" s="261"/>
    </row>
    <row r="197" spans="1:8" x14ac:dyDescent="0.3">
      <c r="A197" s="298"/>
      <c r="B197" s="298"/>
      <c r="C197" s="252" t="s">
        <v>593</v>
      </c>
      <c r="D197" s="261"/>
      <c r="E197" s="261"/>
      <c r="F197" s="261"/>
      <c r="G197" s="261"/>
      <c r="H197" s="261"/>
    </row>
    <row r="198" spans="1:8" x14ac:dyDescent="0.3">
      <c r="A198" s="298"/>
      <c r="B198" s="298"/>
      <c r="C198" s="252" t="s">
        <v>594</v>
      </c>
      <c r="D198" s="261"/>
      <c r="E198" s="261"/>
      <c r="F198" s="261"/>
      <c r="G198" s="261"/>
      <c r="H198" s="261"/>
    </row>
    <row r="199" spans="1:8" x14ac:dyDescent="0.3">
      <c r="A199" s="298"/>
      <c r="B199" s="298"/>
      <c r="C199" s="255" t="s">
        <v>569</v>
      </c>
      <c r="D199" s="261"/>
      <c r="E199" s="261"/>
      <c r="F199" s="261"/>
      <c r="G199" s="261"/>
      <c r="H199" s="261"/>
    </row>
    <row r="200" spans="1:8" x14ac:dyDescent="0.3">
      <c r="A200" s="299" t="s">
        <v>165</v>
      </c>
      <c r="B200" s="297" t="s">
        <v>168</v>
      </c>
      <c r="C200" s="252" t="s">
        <v>595</v>
      </c>
      <c r="D200" s="261"/>
      <c r="E200" s="261"/>
      <c r="F200" s="261"/>
      <c r="G200" s="261"/>
      <c r="H200" s="261"/>
    </row>
    <row r="201" spans="1:8" x14ac:dyDescent="0.3">
      <c r="A201" s="298"/>
      <c r="B201" s="298"/>
      <c r="C201" s="252" t="s">
        <v>596</v>
      </c>
      <c r="D201" s="261"/>
      <c r="E201" s="261"/>
      <c r="F201" s="261"/>
      <c r="G201" s="261"/>
      <c r="H201" s="261"/>
    </row>
    <row r="202" spans="1:8" x14ac:dyDescent="0.3">
      <c r="A202" s="298"/>
      <c r="B202" s="298"/>
      <c r="C202" s="255" t="s">
        <v>172</v>
      </c>
      <c r="D202" s="261"/>
      <c r="E202" s="261"/>
      <c r="F202" s="261"/>
      <c r="G202" s="261"/>
      <c r="H202" s="261"/>
    </row>
    <row r="203" spans="1:8" x14ac:dyDescent="0.3">
      <c r="A203" s="297" t="s">
        <v>173</v>
      </c>
      <c r="B203" s="297" t="s">
        <v>176</v>
      </c>
      <c r="C203" s="252" t="s">
        <v>597</v>
      </c>
      <c r="D203" s="261"/>
      <c r="E203" s="261"/>
      <c r="F203" s="261"/>
      <c r="G203" s="261"/>
      <c r="H203" s="261"/>
    </row>
    <row r="204" spans="1:8" x14ac:dyDescent="0.3">
      <c r="A204" s="298"/>
      <c r="B204" s="298"/>
      <c r="C204" s="252" t="s">
        <v>598</v>
      </c>
      <c r="D204" s="261"/>
      <c r="E204" s="261"/>
      <c r="F204" s="261"/>
      <c r="G204" s="261"/>
      <c r="H204" s="261"/>
    </row>
    <row r="205" spans="1:8" x14ac:dyDescent="0.3">
      <c r="A205" s="298"/>
      <c r="B205" s="298"/>
      <c r="C205" s="255" t="s">
        <v>233</v>
      </c>
      <c r="D205" s="261"/>
      <c r="E205" s="261"/>
      <c r="F205" s="261"/>
      <c r="G205" s="261"/>
      <c r="H205" s="261"/>
    </row>
    <row r="206" spans="1:8" x14ac:dyDescent="0.3">
      <c r="A206" s="297" t="s">
        <v>180</v>
      </c>
      <c r="B206" s="297" t="s">
        <v>182</v>
      </c>
      <c r="C206" s="252" t="s">
        <v>599</v>
      </c>
      <c r="D206" s="261"/>
      <c r="E206" s="261"/>
      <c r="F206" s="261"/>
      <c r="G206" s="261"/>
      <c r="H206" s="261"/>
    </row>
    <row r="207" spans="1:8" x14ac:dyDescent="0.3">
      <c r="A207" s="298"/>
      <c r="B207" s="298"/>
      <c r="C207" s="252" t="s">
        <v>600</v>
      </c>
      <c r="D207" s="261"/>
      <c r="E207" s="261"/>
      <c r="F207" s="261"/>
      <c r="G207" s="261"/>
      <c r="H207" s="261"/>
    </row>
    <row r="208" spans="1:8" x14ac:dyDescent="0.3">
      <c r="A208" s="298"/>
      <c r="B208" s="298"/>
      <c r="C208" s="255" t="s">
        <v>569</v>
      </c>
      <c r="D208" s="261"/>
      <c r="E208" s="261"/>
      <c r="F208" s="261"/>
      <c r="G208" s="261"/>
      <c r="H208" s="261"/>
    </row>
    <row r="209" spans="1:8" x14ac:dyDescent="0.3">
      <c r="A209" s="297" t="s">
        <v>184</v>
      </c>
      <c r="B209" s="297" t="s">
        <v>656</v>
      </c>
      <c r="C209" s="252" t="s">
        <v>601</v>
      </c>
      <c r="D209" s="261"/>
      <c r="E209" s="261"/>
      <c r="F209" s="261"/>
      <c r="G209" s="261"/>
      <c r="H209" s="261"/>
    </row>
    <row r="210" spans="1:8" x14ac:dyDescent="0.3">
      <c r="A210" s="298"/>
      <c r="B210" s="298"/>
      <c r="C210" s="252" t="s">
        <v>602</v>
      </c>
      <c r="D210" s="261"/>
      <c r="E210" s="261"/>
      <c r="F210" s="261"/>
      <c r="G210" s="261"/>
      <c r="H210" s="261"/>
    </row>
    <row r="211" spans="1:8" ht="15" thickBot="1" x14ac:dyDescent="0.35">
      <c r="A211" s="298"/>
      <c r="B211" s="298"/>
      <c r="C211" s="255" t="s">
        <v>569</v>
      </c>
      <c r="D211" s="261"/>
      <c r="E211" s="261"/>
      <c r="F211" s="261"/>
      <c r="G211" s="261"/>
      <c r="H211" s="261"/>
    </row>
    <row r="212" spans="1:8" ht="15" thickBot="1" x14ac:dyDescent="0.35">
      <c r="A212" s="271" t="s">
        <v>189</v>
      </c>
      <c r="B212" s="271" t="s">
        <v>4</v>
      </c>
      <c r="C212" s="272" t="s">
        <v>603</v>
      </c>
      <c r="D212" s="261"/>
      <c r="E212" s="261"/>
      <c r="F212" s="261"/>
      <c r="G212" s="261"/>
      <c r="H212" s="261"/>
    </row>
    <row r="213" spans="1:8" ht="15" thickBot="1" x14ac:dyDescent="0.35">
      <c r="A213" s="273" t="s">
        <v>234</v>
      </c>
      <c r="B213" s="255" t="s">
        <v>614</v>
      </c>
      <c r="C213" s="255" t="s">
        <v>604</v>
      </c>
      <c r="D213" s="261"/>
      <c r="E213" s="261"/>
      <c r="F213" s="261"/>
      <c r="G213" s="261"/>
      <c r="H213" s="261"/>
    </row>
    <row r="214" spans="1:8" ht="19.2" x14ac:dyDescent="0.3">
      <c r="A214" s="297" t="s">
        <v>195</v>
      </c>
      <c r="B214" s="297" t="s">
        <v>615</v>
      </c>
      <c r="C214" s="274" t="s">
        <v>605</v>
      </c>
      <c r="D214" s="261"/>
      <c r="E214" s="261"/>
      <c r="F214" s="261"/>
      <c r="G214" s="261"/>
      <c r="H214" s="261"/>
    </row>
    <row r="215" spans="1:8" x14ac:dyDescent="0.3">
      <c r="A215" s="298"/>
      <c r="B215" s="298"/>
      <c r="C215" s="275"/>
      <c r="D215" s="261"/>
      <c r="E215" s="261"/>
      <c r="F215" s="261"/>
      <c r="G215" s="261"/>
      <c r="H215" s="261"/>
    </row>
    <row r="216" spans="1:8" x14ac:dyDescent="0.3">
      <c r="A216" s="298"/>
      <c r="B216" s="298"/>
      <c r="C216" s="274" t="s">
        <v>199</v>
      </c>
      <c r="D216" s="261"/>
      <c r="E216" s="261"/>
      <c r="F216" s="261"/>
      <c r="G216" s="261"/>
      <c r="H216" s="261"/>
    </row>
    <row r="217" spans="1:8" ht="55.2" customHeight="1" x14ac:dyDescent="0.3">
      <c r="A217" s="298"/>
      <c r="B217" s="298"/>
      <c r="C217" s="255"/>
      <c r="D217" s="261"/>
      <c r="E217" s="261"/>
      <c r="F217" s="261"/>
      <c r="G217" s="261"/>
      <c r="H217" s="261"/>
    </row>
    <row r="218" spans="1:8" ht="19.2" x14ac:dyDescent="0.3">
      <c r="A218" s="297" t="s">
        <v>200</v>
      </c>
      <c r="B218" s="297" t="s">
        <v>616</v>
      </c>
      <c r="C218" s="274" t="s">
        <v>606</v>
      </c>
      <c r="D218" s="261"/>
      <c r="E218" s="261"/>
      <c r="F218" s="261"/>
      <c r="G218" s="261"/>
      <c r="H218" s="261"/>
    </row>
    <row r="219" spans="1:8" x14ac:dyDescent="0.3">
      <c r="A219" s="298"/>
      <c r="B219" s="298"/>
      <c r="C219" s="275"/>
      <c r="D219" s="261"/>
      <c r="E219" s="261"/>
      <c r="F219" s="261"/>
      <c r="G219" s="261"/>
      <c r="H219" s="261"/>
    </row>
    <row r="220" spans="1:8" x14ac:dyDescent="0.3">
      <c r="A220" s="298"/>
      <c r="B220" s="298"/>
      <c r="C220" s="274" t="s">
        <v>199</v>
      </c>
      <c r="D220" s="261"/>
      <c r="E220" s="261"/>
      <c r="F220" s="261"/>
      <c r="G220" s="261"/>
      <c r="H220" s="261"/>
    </row>
    <row r="221" spans="1:8" ht="72" customHeight="1" x14ac:dyDescent="0.3">
      <c r="A221" s="298"/>
      <c r="B221" s="298"/>
      <c r="C221" s="255"/>
      <c r="D221" s="261"/>
      <c r="E221" s="261"/>
      <c r="F221" s="261"/>
      <c r="G221" s="261"/>
      <c r="H221" s="261"/>
    </row>
    <row r="222" spans="1:8" x14ac:dyDescent="0.3">
      <c r="A222" s="297" t="s">
        <v>204</v>
      </c>
      <c r="B222" s="297" t="s">
        <v>617</v>
      </c>
      <c r="C222" s="274" t="s">
        <v>607</v>
      </c>
      <c r="D222" s="261"/>
      <c r="E222" s="261"/>
      <c r="F222" s="261"/>
      <c r="G222" s="261"/>
      <c r="H222" s="261"/>
    </row>
    <row r="223" spans="1:8" x14ac:dyDescent="0.3">
      <c r="A223" s="298"/>
      <c r="B223" s="298"/>
      <c r="C223" s="275"/>
      <c r="D223" s="261"/>
      <c r="E223" s="261"/>
      <c r="F223" s="261"/>
      <c r="G223" s="261"/>
      <c r="H223" s="261"/>
    </row>
    <row r="224" spans="1:8" x14ac:dyDescent="0.3">
      <c r="A224" s="298"/>
      <c r="B224" s="298"/>
      <c r="C224" s="274" t="s">
        <v>199</v>
      </c>
      <c r="D224" s="261"/>
      <c r="E224" s="261"/>
      <c r="F224" s="261"/>
      <c r="G224" s="261"/>
      <c r="H224" s="261"/>
    </row>
    <row r="225" spans="1:8" ht="66" customHeight="1" x14ac:dyDescent="0.3">
      <c r="A225" s="298"/>
      <c r="B225" s="298"/>
      <c r="C225" s="255"/>
      <c r="D225" s="261"/>
      <c r="E225" s="261"/>
      <c r="F225" s="261"/>
      <c r="G225" s="261"/>
      <c r="H225" s="261"/>
    </row>
    <row r="226" spans="1:8" ht="29.4" customHeight="1" x14ac:dyDescent="0.3">
      <c r="A226" s="297" t="s">
        <v>207</v>
      </c>
      <c r="B226" s="297" t="s">
        <v>618</v>
      </c>
      <c r="C226" s="274" t="s">
        <v>608</v>
      </c>
      <c r="D226" s="261"/>
      <c r="E226" s="261"/>
      <c r="F226" s="261"/>
      <c r="G226" s="261"/>
      <c r="H226" s="261"/>
    </row>
    <row r="227" spans="1:8" x14ac:dyDescent="0.3">
      <c r="A227" s="298"/>
      <c r="B227" s="298"/>
      <c r="C227" s="275"/>
      <c r="D227" s="261"/>
      <c r="E227" s="261"/>
      <c r="F227" s="261"/>
      <c r="G227" s="261"/>
      <c r="H227" s="261"/>
    </row>
    <row r="228" spans="1:8" x14ac:dyDescent="0.3">
      <c r="A228" s="298"/>
      <c r="B228" s="298"/>
      <c r="C228" s="274" t="s">
        <v>199</v>
      </c>
      <c r="D228" s="261"/>
      <c r="E228" s="261"/>
      <c r="F228" s="261"/>
      <c r="G228" s="261"/>
      <c r="H228" s="261"/>
    </row>
    <row r="229" spans="1:8" ht="77.400000000000006" customHeight="1" thickBot="1" x14ac:dyDescent="0.35">
      <c r="A229" s="298"/>
      <c r="B229" s="298"/>
      <c r="C229" s="255"/>
      <c r="D229" s="261"/>
      <c r="E229" s="261"/>
      <c r="F229" s="261"/>
      <c r="G229" s="261"/>
      <c r="H229" s="261"/>
    </row>
    <row r="230" spans="1:8" ht="15" thickBot="1" x14ac:dyDescent="0.35">
      <c r="A230" s="276" t="s">
        <v>211</v>
      </c>
      <c r="B230" s="276" t="s">
        <v>619</v>
      </c>
      <c r="C230" s="255" t="s">
        <v>609</v>
      </c>
      <c r="D230" s="261"/>
      <c r="E230" s="261"/>
      <c r="F230" s="261"/>
      <c r="G230" s="261"/>
      <c r="H230" s="261"/>
    </row>
    <row r="231" spans="1:8" x14ac:dyDescent="0.3">
      <c r="A231" s="298" t="s">
        <v>215</v>
      </c>
      <c r="B231" s="298" t="s">
        <v>620</v>
      </c>
      <c r="C231" s="274" t="s">
        <v>610</v>
      </c>
      <c r="D231" s="261"/>
      <c r="E231" s="261"/>
      <c r="F231" s="261"/>
      <c r="G231" s="261"/>
      <c r="H231" s="261"/>
    </row>
    <row r="232" spans="1:8" x14ac:dyDescent="0.3">
      <c r="A232" s="298"/>
      <c r="B232" s="298"/>
      <c r="C232" s="275"/>
      <c r="D232" s="261"/>
      <c r="E232" s="261"/>
      <c r="F232" s="261"/>
      <c r="G232" s="261"/>
      <c r="H232" s="261"/>
    </row>
    <row r="233" spans="1:8" x14ac:dyDescent="0.3">
      <c r="A233" s="298"/>
      <c r="B233" s="298"/>
      <c r="C233" s="274" t="s">
        <v>199</v>
      </c>
      <c r="D233" s="261"/>
      <c r="E233" s="261"/>
      <c r="F233" s="261"/>
      <c r="G233" s="261"/>
      <c r="H233" s="261"/>
    </row>
    <row r="234" spans="1:8" ht="62.4" customHeight="1" x14ac:dyDescent="0.3">
      <c r="A234" s="298"/>
      <c r="B234" s="298"/>
      <c r="C234" s="255"/>
      <c r="D234" s="261"/>
      <c r="E234" s="261"/>
      <c r="F234" s="261"/>
      <c r="G234" s="261"/>
      <c r="H234" s="261"/>
    </row>
    <row r="235" spans="1:8" x14ac:dyDescent="0.3">
      <c r="A235" s="297" t="s">
        <v>219</v>
      </c>
      <c r="B235" s="297" t="s">
        <v>621</v>
      </c>
      <c r="C235" s="274" t="s">
        <v>611</v>
      </c>
      <c r="D235" s="261"/>
      <c r="E235" s="261"/>
      <c r="F235" s="261"/>
      <c r="G235" s="261"/>
      <c r="H235" s="261"/>
    </row>
    <row r="236" spans="1:8" x14ac:dyDescent="0.3">
      <c r="A236" s="298"/>
      <c r="B236" s="298"/>
      <c r="C236" s="275"/>
      <c r="D236" s="261"/>
      <c r="E236" s="261"/>
      <c r="F236" s="261"/>
      <c r="G236" s="261"/>
      <c r="H236" s="261"/>
    </row>
    <row r="237" spans="1:8" x14ac:dyDescent="0.3">
      <c r="A237" s="298"/>
      <c r="B237" s="298"/>
      <c r="C237" s="274" t="s">
        <v>199</v>
      </c>
      <c r="D237" s="261"/>
      <c r="E237" s="261"/>
      <c r="F237" s="261"/>
      <c r="G237" s="261"/>
      <c r="H237" s="261"/>
    </row>
    <row r="238" spans="1:8" ht="66.599999999999994" customHeight="1" thickBot="1" x14ac:dyDescent="0.35">
      <c r="A238" s="298"/>
      <c r="B238" s="298"/>
      <c r="C238" s="277"/>
      <c r="D238" s="261"/>
      <c r="E238" s="261"/>
      <c r="F238" s="261"/>
      <c r="G238" s="261"/>
      <c r="H238" s="261"/>
    </row>
    <row r="239" spans="1:8" ht="66.599999999999994" customHeight="1" thickBot="1" x14ac:dyDescent="0.35">
      <c r="A239" s="264" t="s">
        <v>235</v>
      </c>
      <c r="B239" s="264" t="s">
        <v>225</v>
      </c>
      <c r="C239" s="277" t="s">
        <v>612</v>
      </c>
      <c r="D239" s="261"/>
      <c r="E239" s="261"/>
      <c r="F239" s="261"/>
      <c r="G239" s="261"/>
      <c r="H239" s="261"/>
    </row>
    <row r="240" spans="1:8" ht="15" thickBot="1" x14ac:dyDescent="0.35">
      <c r="A240" s="276" t="s">
        <v>227</v>
      </c>
      <c r="B240" s="276" t="s">
        <v>622</v>
      </c>
      <c r="C240" s="255" t="s">
        <v>613</v>
      </c>
      <c r="D240" s="261"/>
      <c r="E240" s="261"/>
      <c r="F240" s="261"/>
      <c r="G240" s="261"/>
      <c r="H240" s="261"/>
    </row>
  </sheetData>
  <mergeCells count="157">
    <mergeCell ref="A1:G1"/>
    <mergeCell ref="A3:A9"/>
    <mergeCell ref="B3:B9"/>
    <mergeCell ref="C3:C9"/>
    <mergeCell ref="D3:D9"/>
    <mergeCell ref="G3:G46"/>
    <mergeCell ref="H4:H5"/>
    <mergeCell ref="H6:H8"/>
    <mergeCell ref="A10:A15"/>
    <mergeCell ref="B10:B15"/>
    <mergeCell ref="C10:C15"/>
    <mergeCell ref="D10:D15"/>
    <mergeCell ref="A16:A19"/>
    <mergeCell ref="B16:B40"/>
    <mergeCell ref="A27:A33"/>
    <mergeCell ref="C27:C33"/>
    <mergeCell ref="D27:D33"/>
    <mergeCell ref="A34:A40"/>
    <mergeCell ref="C34:C40"/>
    <mergeCell ref="D34:D40"/>
    <mergeCell ref="B41:B46"/>
    <mergeCell ref="C41:C46"/>
    <mergeCell ref="D41:D46"/>
    <mergeCell ref="G47:G52"/>
    <mergeCell ref="A53:A61"/>
    <mergeCell ref="B53:B61"/>
    <mergeCell ref="C53:C61"/>
    <mergeCell ref="D53:D61"/>
    <mergeCell ref="G53:G61"/>
    <mergeCell ref="C16:C19"/>
    <mergeCell ref="D16:D19"/>
    <mergeCell ref="A20:A26"/>
    <mergeCell ref="C20:C26"/>
    <mergeCell ref="D20:D26"/>
    <mergeCell ref="A47:A52"/>
    <mergeCell ref="B47:B52"/>
    <mergeCell ref="C47:C52"/>
    <mergeCell ref="D47:D52"/>
    <mergeCell ref="G62:G93"/>
    <mergeCell ref="A66:A69"/>
    <mergeCell ref="B66:B69"/>
    <mergeCell ref="C66:C69"/>
    <mergeCell ref="D66:D69"/>
    <mergeCell ref="A70:A72"/>
    <mergeCell ref="B70:B72"/>
    <mergeCell ref="C70:C72"/>
    <mergeCell ref="D70:D72"/>
    <mergeCell ref="A73:A82"/>
    <mergeCell ref="B73:B75"/>
    <mergeCell ref="C73:C82"/>
    <mergeCell ref="D73:D75"/>
    <mergeCell ref="B76:B82"/>
    <mergeCell ref="D76:D82"/>
    <mergeCell ref="A83:A85"/>
    <mergeCell ref="B83:B85"/>
    <mergeCell ref="C83:C85"/>
    <mergeCell ref="D83:D85"/>
    <mergeCell ref="A62:A65"/>
    <mergeCell ref="B62:B65"/>
    <mergeCell ref="C62:C65"/>
    <mergeCell ref="D62:D65"/>
    <mergeCell ref="A86:A88"/>
    <mergeCell ref="B86:B93"/>
    <mergeCell ref="C86:C88"/>
    <mergeCell ref="D86:D88"/>
    <mergeCell ref="A89:A91"/>
    <mergeCell ref="C89:C91"/>
    <mergeCell ref="D89:D91"/>
    <mergeCell ref="A92:A93"/>
    <mergeCell ref="C92:C93"/>
    <mergeCell ref="D92:D93"/>
    <mergeCell ref="A98:A101"/>
    <mergeCell ref="B98:B101"/>
    <mergeCell ref="C98:D101"/>
    <mergeCell ref="E98:G98"/>
    <mergeCell ref="E99:G99"/>
    <mergeCell ref="E100:G100"/>
    <mergeCell ref="E101:G101"/>
    <mergeCell ref="A94:A95"/>
    <mergeCell ref="B94:B95"/>
    <mergeCell ref="C94:D95"/>
    <mergeCell ref="E94:G95"/>
    <mergeCell ref="A96:A97"/>
    <mergeCell ref="B96:B97"/>
    <mergeCell ref="C96:D97"/>
    <mergeCell ref="E96:G97"/>
    <mergeCell ref="A106:A109"/>
    <mergeCell ref="B106:B109"/>
    <mergeCell ref="C106:D109"/>
    <mergeCell ref="E106:G106"/>
    <mergeCell ref="E107:G107"/>
    <mergeCell ref="E108:G108"/>
    <mergeCell ref="E109:G109"/>
    <mergeCell ref="A102:A105"/>
    <mergeCell ref="B102:B105"/>
    <mergeCell ref="C102:D105"/>
    <mergeCell ref="E102:G102"/>
    <mergeCell ref="E103:G103"/>
    <mergeCell ref="E104:G104"/>
    <mergeCell ref="E105:G105"/>
    <mergeCell ref="C113:D113"/>
    <mergeCell ref="E113:G113"/>
    <mergeCell ref="C115:D115"/>
    <mergeCell ref="E115:G115"/>
    <mergeCell ref="A117:C117"/>
    <mergeCell ref="C110:D110"/>
    <mergeCell ref="E110:G110"/>
    <mergeCell ref="C111:D111"/>
    <mergeCell ref="E111:G111"/>
    <mergeCell ref="C112:D112"/>
    <mergeCell ref="E112:G112"/>
    <mergeCell ref="A137:A143"/>
    <mergeCell ref="B137:B143"/>
    <mergeCell ref="A144:A150"/>
    <mergeCell ref="B144:B150"/>
    <mergeCell ref="A151:A157"/>
    <mergeCell ref="B151:B157"/>
    <mergeCell ref="A119:A126"/>
    <mergeCell ref="B119:B126"/>
    <mergeCell ref="A127:A132"/>
    <mergeCell ref="B127:B132"/>
    <mergeCell ref="A133:A136"/>
    <mergeCell ref="B133:B136"/>
    <mergeCell ref="A179:A182"/>
    <mergeCell ref="B179:B182"/>
    <mergeCell ref="A183:A186"/>
    <mergeCell ref="B183:B186"/>
    <mergeCell ref="A187:A189"/>
    <mergeCell ref="B187:B189"/>
    <mergeCell ref="B158:B163"/>
    <mergeCell ref="A164:A169"/>
    <mergeCell ref="B164:B169"/>
    <mergeCell ref="A170:A178"/>
    <mergeCell ref="B170:B178"/>
    <mergeCell ref="A203:A205"/>
    <mergeCell ref="B203:B205"/>
    <mergeCell ref="A206:A208"/>
    <mergeCell ref="B206:B208"/>
    <mergeCell ref="A209:A211"/>
    <mergeCell ref="B209:B211"/>
    <mergeCell ref="A190:A199"/>
    <mergeCell ref="B190:B192"/>
    <mergeCell ref="B193:B199"/>
    <mergeCell ref="A200:A202"/>
    <mergeCell ref="B200:B202"/>
    <mergeCell ref="A226:A229"/>
    <mergeCell ref="B226:B229"/>
    <mergeCell ref="A231:A234"/>
    <mergeCell ref="B231:B234"/>
    <mergeCell ref="A235:A238"/>
    <mergeCell ref="B235:B238"/>
    <mergeCell ref="A214:A217"/>
    <mergeCell ref="B214:B217"/>
    <mergeCell ref="A218:A221"/>
    <mergeCell ref="B218:B221"/>
    <mergeCell ref="A222:A225"/>
    <mergeCell ref="B222:B22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75"/>
  <sheetViews>
    <sheetView topLeftCell="P1" zoomScale="70" zoomScaleNormal="70" workbookViewId="0">
      <pane ySplit="1" topLeftCell="A40" activePane="bottomLeft" state="frozen"/>
      <selection activeCell="B1" sqref="B1"/>
      <selection pane="bottomLeft" activeCell="U63" sqref="U63"/>
    </sheetView>
  </sheetViews>
  <sheetFormatPr baseColWidth="10" defaultColWidth="11.44140625" defaultRowHeight="14.4" x14ac:dyDescent="0.3"/>
  <cols>
    <col min="1" max="1" width="80.33203125" style="87" customWidth="1"/>
    <col min="2" max="2" width="24.33203125" style="87" customWidth="1"/>
    <col min="3" max="3" width="28.33203125" style="214" customWidth="1"/>
    <col min="4" max="4" width="28.33203125" style="222" customWidth="1"/>
    <col min="5" max="5" width="26.6640625" style="222" customWidth="1"/>
    <col min="6" max="6" width="30.33203125" style="222" customWidth="1"/>
    <col min="7" max="7" width="47.88671875" style="54" customWidth="1"/>
    <col min="8" max="12" width="19.33203125" style="48" customWidth="1"/>
    <col min="13" max="13" width="21.6640625" style="70" customWidth="1"/>
    <col min="14" max="18" width="19.33203125" style="48" customWidth="1"/>
    <col min="19" max="20" width="19.33203125" style="70" customWidth="1"/>
    <col min="22" max="22" width="63.109375" customWidth="1"/>
  </cols>
  <sheetData>
    <row r="1" spans="1:23" ht="28.8" x14ac:dyDescent="0.3">
      <c r="A1" s="146" t="s">
        <v>236</v>
      </c>
      <c r="B1" s="147" t="s">
        <v>237</v>
      </c>
      <c r="C1" s="223" t="s">
        <v>238</v>
      </c>
      <c r="D1" s="218" t="s">
        <v>239</v>
      </c>
      <c r="E1" s="218" t="s">
        <v>240</v>
      </c>
      <c r="F1" s="218" t="s">
        <v>241</v>
      </c>
      <c r="G1" s="218" t="s">
        <v>242</v>
      </c>
      <c r="H1" s="46" t="s">
        <v>243</v>
      </c>
      <c r="I1" s="46" t="s">
        <v>244</v>
      </c>
      <c r="J1" s="46" t="s">
        <v>245</v>
      </c>
      <c r="K1" s="46" t="s">
        <v>246</v>
      </c>
      <c r="L1" s="46" t="s">
        <v>247</v>
      </c>
      <c r="M1" s="68" t="s">
        <v>248</v>
      </c>
      <c r="N1" s="67" t="s">
        <v>538</v>
      </c>
      <c r="O1" s="46" t="s">
        <v>539</v>
      </c>
      <c r="P1" s="46" t="s">
        <v>540</v>
      </c>
      <c r="Q1" s="46" t="s">
        <v>541</v>
      </c>
      <c r="R1" s="46" t="s">
        <v>542</v>
      </c>
      <c r="S1" s="68" t="s">
        <v>543</v>
      </c>
      <c r="T1" s="68" t="s">
        <v>543</v>
      </c>
      <c r="V1" s="125" t="s">
        <v>249</v>
      </c>
    </row>
    <row r="2" spans="1:23" x14ac:dyDescent="0.3">
      <c r="A2" s="87" t="str">
        <f>'Emission score and PBT scores'!A2</f>
        <v>Pyrithione zinc</v>
      </c>
      <c r="B2" s="87" t="str">
        <f>'Emission score and PBT scores'!B2</f>
        <v>13463-41-7</v>
      </c>
      <c r="C2" s="213" t="s">
        <v>46</v>
      </c>
      <c r="D2" s="221" t="s">
        <v>46</v>
      </c>
      <c r="E2" s="221" t="s">
        <v>250</v>
      </c>
      <c r="F2" s="221" t="s">
        <v>46</v>
      </c>
      <c r="G2" s="219" t="s">
        <v>251</v>
      </c>
      <c r="H2" s="66">
        <f t="shared" ref="H2" si="0">IF(C2="Not classified",0,IF(C2="Recognized: Category 1A",1,IF(C2="Recognized: Category 1B",0.9,IF(C2="Potential (Category 2)/under assessment",0.8,IF(C2="Broad agreement",0.6,IF(C2="Minority position",0.4,IF(C2="No data",0.5,"error")))))))</f>
        <v>0</v>
      </c>
      <c r="I2" s="66">
        <f t="shared" ref="I2" si="1">IF(D2="Not classified",0,IF(D2="Recognized: Category 1A",1,IF(D2="Recognized: Category 1B",0.9,IF(D2="Potential (Category 2)/under assessment",0.8,IF(D2="Broad agreement",0.6,IF(D2="Minority position",0.4,IF(D2="No data",0.5,"error")))))))</f>
        <v>0</v>
      </c>
      <c r="J2" s="66">
        <f t="shared" ref="J2" si="2">IF(E2="Not classified",0,IF(E2="Recognized: Category 1A",1,IF(E2="Recognized: Category 1B",0.9,IF(E2="Potential (Category 2)/under assessment",0.8,IF(E2="Broad agreement",0.6,IF(E2="Minority position",0.4,IF(E2="No data",0.5,"error")))))))</f>
        <v>0.9</v>
      </c>
      <c r="K2" s="66">
        <f>IF(F2="Not classified",0,IF(F2="Recognized",1,IF(F2="Potential /under assessment",0.8,IF(F2="Broad agreement",0.6,IF(F2="Minority position",0.4,IF(F2="No data",0.5,"error"))))))</f>
        <v>0</v>
      </c>
      <c r="L2" s="86">
        <f>IF(G2="Not classified",0,IF(G2="Recognized: Aquatic Acute 1 / Aquatic Chronic 1",1,IF(G2="Recognized: Aquatic Acute 2 / Aquatic Chronic 2",0.8,IF(G2="Recognized: Aquatic Acute 3 / Aquatic Chronic 3",0.6,IF(G2="Recognized: Aquatic Chronic 4",0.4,IF(G2="No data",0.5,"error"))))))</f>
        <v>1</v>
      </c>
      <c r="M2" s="210">
        <f>(MAX(H2:K2)+L2)/2</f>
        <v>0.95</v>
      </c>
      <c r="N2" s="66">
        <f>IF(C2="No data",0,IF(C2="Recognized: Category 1A",1,IF(C2="Recognized: Category 1B",0.8,IF(C2="Not classified",1,IF(C2="Potential (Category 2)/under assessment",0.5,IF(C2="Broad agreement",0.4,0.25))))))</f>
        <v>1</v>
      </c>
      <c r="O2" s="66">
        <f t="shared" ref="O2:P2" si="3">IF(D2="No data",0,IF(D2="Recognized: Category 1A",1,IF(D2="Recognized: Category 1B",0.8,IF(D2="Not classified",1,IF(D2="Potential (Category 2)/under assessment",0.5,IF(D2="Broad agreement",0.4,0.25))))))</f>
        <v>1</v>
      </c>
      <c r="P2" s="66">
        <f t="shared" si="3"/>
        <v>0.8</v>
      </c>
      <c r="Q2" s="66">
        <f>IF(F2="No data",0,IF(F2="Recognized",1,IF(F2="Not classified",1,0.5)))</f>
        <v>1</v>
      </c>
      <c r="R2" s="66">
        <f>IF(G2="No data",0,IF(G2="Recognized: Aquatic Chronic 4",0.5,1))</f>
        <v>1</v>
      </c>
      <c r="S2" s="145">
        <f>SUM(N2:R2)/5</f>
        <v>0.96</v>
      </c>
      <c r="T2" s="69" t="str">
        <f>IF(S2&gt;=0.8,"High",IF(S2&lt;=0.4,"Low","Medium"))</f>
        <v>High</v>
      </c>
      <c r="V2" s="1"/>
    </row>
    <row r="3" spans="1:23" ht="16.95" customHeight="1" x14ac:dyDescent="0.3">
      <c r="A3" s="87" t="str">
        <f>'Emission score and PBT scores'!A3</f>
        <v>Bromadiolone</v>
      </c>
      <c r="B3" s="87" t="str">
        <f>'Emission score and PBT scores'!B3</f>
        <v>28772-56-7</v>
      </c>
      <c r="C3" s="212" t="s">
        <v>46</v>
      </c>
      <c r="D3" s="220" t="s">
        <v>46</v>
      </c>
      <c r="E3" s="233" t="s">
        <v>250</v>
      </c>
      <c r="F3" s="212" t="s">
        <v>46</v>
      </c>
      <c r="G3" s="54" t="s">
        <v>251</v>
      </c>
      <c r="H3" s="66">
        <f t="shared" ref="H3:H66" si="4">IF(C3="Not classified",0,IF(C3="Recognized: Category 1A",1,IF(C3="Recognized: Category 1B",0.9,IF(C3="Potential (Category 2)/under assessment",0.8,IF(C3="Broad agreement",0.6,IF(C3="Minority position",0.4,IF(C3="No data",0.5,"error")))))))</f>
        <v>0</v>
      </c>
      <c r="I3" s="66">
        <f t="shared" ref="I3:I66" si="5">IF(D3="Not classified",0,IF(D3="Recognized: Category 1A",1,IF(D3="Recognized: Category 1B",0.9,IF(D3="Potential (Category 2)/under assessment",0.8,IF(D3="Broad agreement",0.6,IF(D3="Minority position",0.4,IF(D3="No data",0.5,"error")))))))</f>
        <v>0</v>
      </c>
      <c r="J3" s="66">
        <f t="shared" ref="J3:J66" si="6">IF(E3="Not classified",0,IF(E3="Recognized: Category 1A",1,IF(E3="Recognized: Category 1B",0.9,IF(E3="Potential (Category 2)/under assessment",0.8,IF(E3="Broad agreement",0.6,IF(E3="Minority position",0.4,IF(E3="No data",0.5,"error")))))))</f>
        <v>0.9</v>
      </c>
      <c r="K3" s="66">
        <f t="shared" ref="K3:K66" si="7">IF(F3="Not classified",0,IF(F3="Recognized",1,IF(F3="Potential /under assessment",0.8,IF(F3="Broad agreement",0.6,IF(F3="Minority position",0.4,IF(F3="No data",0.5,"error"))))))</f>
        <v>0</v>
      </c>
      <c r="L3" s="86">
        <f t="shared" ref="L3:L66" si="8">IF(G3="Not classified",0,IF(G3="Recognized: Aquatic Acute 1 / Aquatic Chronic 1",1,IF(G3="Recognized: Aquatic Acute 2 / Aquatic Chronic 2",0.8,IF(G3="Recognized: Aquatic Acute 3 / Aquatic Chronic 3",0.6,IF(G3="Recognized: Aquatic Chronic 4",0.4,IF(G3="No data",0.5,"error"))))))</f>
        <v>1</v>
      </c>
      <c r="M3" s="210">
        <f t="shared" ref="M3:M66" si="9">(MAX(H3:K3)+L3)/2</f>
        <v>0.95</v>
      </c>
      <c r="N3" s="66">
        <f t="shared" ref="N3:N66" si="10">IF(C3="No data",0,IF(C3="Recognized: Category 1A",1,IF(C3="Recognized: Category 1B",0.8,IF(C3="Not classified",1,IF(C3="Potential (Category 2)/under assessment",0.5,IF(C3="Broad agreement",0.4,0.25))))))</f>
        <v>1</v>
      </c>
      <c r="O3" s="66">
        <f t="shared" ref="O3:O66" si="11">IF(D3="No data",0,IF(D3="Recognized: Category 1A",1,IF(D3="Recognized: Category 1B",0.8,IF(D3="Not classified",1,IF(D3="Potential (Category 2)/under assessment",0.5,IF(D3="Broad agreement",0.4,0.25))))))</f>
        <v>1</v>
      </c>
      <c r="P3" s="66">
        <f t="shared" ref="P3:P66" si="12">IF(E3="No data",0,IF(E3="Recognized: Category 1A",1,IF(E3="Recognized: Category 1B",0.8,IF(E3="Not classified",1,IF(E3="Potential (Category 2)/under assessment",0.5,IF(E3="Broad agreement",0.4,0.25))))))</f>
        <v>0.8</v>
      </c>
      <c r="Q3" s="66">
        <f t="shared" ref="Q3:Q66" si="13">IF(F3="No data",0,IF(F3="Recognized",1,IF(F3="Not classified",1,0.5)))</f>
        <v>1</v>
      </c>
      <c r="R3" s="66">
        <f t="shared" ref="R3:R66" si="14">IF(G3="No data",0,IF(G3="Recognized: Aquatic Chronic 4",0.5,1))</f>
        <v>1</v>
      </c>
      <c r="S3" s="145">
        <f t="shared" ref="S3:S66" si="15">SUM(N3:R3)/5</f>
        <v>0.96</v>
      </c>
      <c r="T3" s="69" t="str">
        <f t="shared" ref="T3:T66" si="16">IF(S3&gt;=0.8,"High",IF(S3&lt;=0.4,"Low","Medium"))</f>
        <v>High</v>
      </c>
      <c r="V3" s="126" t="s">
        <v>252</v>
      </c>
      <c r="W3" s="117" t="s">
        <v>544</v>
      </c>
    </row>
    <row r="4" spans="1:23" x14ac:dyDescent="0.3">
      <c r="A4" s="87" t="str">
        <f>'Emission score and PBT scores'!A4</f>
        <v>Esfenvalerate</v>
      </c>
      <c r="B4" s="87" t="str">
        <f>'Emission score and PBT scores'!B4</f>
        <v>66230-04-4</v>
      </c>
      <c r="C4" s="212" t="s">
        <v>46</v>
      </c>
      <c r="D4" s="220" t="s">
        <v>46</v>
      </c>
      <c r="E4" s="233" t="s">
        <v>46</v>
      </c>
      <c r="F4" s="212" t="s">
        <v>46</v>
      </c>
      <c r="G4" s="54" t="s">
        <v>251</v>
      </c>
      <c r="H4" s="66">
        <f t="shared" si="4"/>
        <v>0</v>
      </c>
      <c r="I4" s="66">
        <f t="shared" si="5"/>
        <v>0</v>
      </c>
      <c r="J4" s="66">
        <f t="shared" si="6"/>
        <v>0</v>
      </c>
      <c r="K4" s="66">
        <f t="shared" si="7"/>
        <v>0</v>
      </c>
      <c r="L4" s="86">
        <f t="shared" si="8"/>
        <v>1</v>
      </c>
      <c r="M4" s="210">
        <f t="shared" si="9"/>
        <v>0.5</v>
      </c>
      <c r="N4" s="66">
        <f t="shared" si="10"/>
        <v>1</v>
      </c>
      <c r="O4" s="66">
        <f t="shared" si="11"/>
        <v>1</v>
      </c>
      <c r="P4" s="66">
        <f t="shared" si="12"/>
        <v>1</v>
      </c>
      <c r="Q4" s="66">
        <f t="shared" si="13"/>
        <v>1</v>
      </c>
      <c r="R4" s="66">
        <f t="shared" si="14"/>
        <v>1</v>
      </c>
      <c r="S4" s="145">
        <f t="shared" si="15"/>
        <v>1</v>
      </c>
      <c r="T4" s="69" t="str">
        <f t="shared" si="16"/>
        <v>High</v>
      </c>
      <c r="V4" s="120" t="s">
        <v>253</v>
      </c>
      <c r="W4" s="121" t="s">
        <v>254</v>
      </c>
    </row>
    <row r="5" spans="1:23" ht="28.8" x14ac:dyDescent="0.3">
      <c r="A5" s="87" t="str">
        <f>'Emission score and PBT scores'!A5</f>
        <v>Tris(1,3-dichloroisopropyl) phosphate /  TDCIPP</v>
      </c>
      <c r="B5" s="87" t="str">
        <f>'Emission score and PBT scores'!B5</f>
        <v>13674-87-8</v>
      </c>
      <c r="C5" s="212" t="s">
        <v>59</v>
      </c>
      <c r="D5" s="220" t="s">
        <v>46</v>
      </c>
      <c r="E5" s="220" t="s">
        <v>46</v>
      </c>
      <c r="F5" s="220" t="s">
        <v>46</v>
      </c>
      <c r="G5" s="220" t="s">
        <v>251</v>
      </c>
      <c r="H5" s="66">
        <f t="shared" si="4"/>
        <v>0.8</v>
      </c>
      <c r="I5" s="66">
        <f t="shared" si="5"/>
        <v>0</v>
      </c>
      <c r="J5" s="66">
        <f t="shared" si="6"/>
        <v>0</v>
      </c>
      <c r="K5" s="66">
        <f t="shared" si="7"/>
        <v>0</v>
      </c>
      <c r="L5" s="86">
        <f t="shared" si="8"/>
        <v>1</v>
      </c>
      <c r="M5" s="210">
        <f>(MAX(H5:K5)+L5)/2</f>
        <v>0.9</v>
      </c>
      <c r="N5" s="66">
        <f t="shared" si="10"/>
        <v>0.5</v>
      </c>
      <c r="O5" s="66">
        <f t="shared" si="11"/>
        <v>1</v>
      </c>
      <c r="P5" s="66">
        <f t="shared" si="12"/>
        <v>1</v>
      </c>
      <c r="Q5" s="66">
        <f t="shared" si="13"/>
        <v>1</v>
      </c>
      <c r="R5" s="66">
        <f t="shared" si="14"/>
        <v>1</v>
      </c>
      <c r="S5" s="145">
        <f>SUM(N5:R5)/5</f>
        <v>0.9</v>
      </c>
      <c r="T5" s="69" t="str">
        <f t="shared" si="16"/>
        <v>High</v>
      </c>
      <c r="V5" s="120" t="s">
        <v>255</v>
      </c>
      <c r="W5" s="122" t="s">
        <v>256</v>
      </c>
    </row>
    <row r="6" spans="1:23" x14ac:dyDescent="0.3">
      <c r="A6" s="87" t="str">
        <f>'Emission score and PBT scores'!A6</f>
        <v>Bisphenol A</v>
      </c>
      <c r="B6" s="87" t="str">
        <f>'Emission score and PBT scores'!B6</f>
        <v>80-05-7</v>
      </c>
      <c r="C6" s="212" t="s">
        <v>46</v>
      </c>
      <c r="D6" s="220" t="s">
        <v>46</v>
      </c>
      <c r="E6" s="220" t="s">
        <v>250</v>
      </c>
      <c r="F6" s="220" t="s">
        <v>257</v>
      </c>
      <c r="G6" s="54" t="s">
        <v>251</v>
      </c>
      <c r="H6" s="66">
        <f t="shared" si="4"/>
        <v>0</v>
      </c>
      <c r="I6" s="66">
        <f t="shared" si="5"/>
        <v>0</v>
      </c>
      <c r="J6" s="66">
        <f t="shared" si="6"/>
        <v>0.9</v>
      </c>
      <c r="K6" s="66">
        <f t="shared" si="7"/>
        <v>1</v>
      </c>
      <c r="L6" s="86">
        <f t="shared" si="8"/>
        <v>1</v>
      </c>
      <c r="M6" s="210">
        <f t="shared" si="9"/>
        <v>1</v>
      </c>
      <c r="N6" s="66">
        <f t="shared" si="10"/>
        <v>1</v>
      </c>
      <c r="O6" s="66">
        <f t="shared" si="11"/>
        <v>1</v>
      </c>
      <c r="P6" s="66">
        <f t="shared" si="12"/>
        <v>0.8</v>
      </c>
      <c r="Q6" s="66">
        <f t="shared" si="13"/>
        <v>1</v>
      </c>
      <c r="R6" s="66">
        <f t="shared" si="14"/>
        <v>1</v>
      </c>
      <c r="S6" s="145">
        <f t="shared" si="15"/>
        <v>0.96</v>
      </c>
      <c r="T6" s="69" t="str">
        <f t="shared" si="16"/>
        <v>High</v>
      </c>
      <c r="V6" s="123" t="s">
        <v>258</v>
      </c>
      <c r="W6" s="124" t="s">
        <v>259</v>
      </c>
    </row>
    <row r="7" spans="1:23" ht="18" customHeight="1" x14ac:dyDescent="0.3">
      <c r="A7" s="87" t="str">
        <f>'Emission score and PBT scores'!A7</f>
        <v>alpha-Cypermethrin</v>
      </c>
      <c r="B7" s="87" t="str">
        <f>'Emission score and PBT scores'!B7</f>
        <v>67375-30-8</v>
      </c>
      <c r="C7" s="212" t="s">
        <v>46</v>
      </c>
      <c r="D7" s="220" t="s">
        <v>46</v>
      </c>
      <c r="E7" s="220" t="s">
        <v>46</v>
      </c>
      <c r="F7" s="220" t="s">
        <v>46</v>
      </c>
      <c r="G7" s="54" t="s">
        <v>251</v>
      </c>
      <c r="H7" s="66">
        <f t="shared" si="4"/>
        <v>0</v>
      </c>
      <c r="I7" s="66">
        <f t="shared" si="5"/>
        <v>0</v>
      </c>
      <c r="J7" s="66">
        <f t="shared" si="6"/>
        <v>0</v>
      </c>
      <c r="K7" s="66">
        <f t="shared" si="7"/>
        <v>0</v>
      </c>
      <c r="L7" s="86">
        <f t="shared" si="8"/>
        <v>1</v>
      </c>
      <c r="M7" s="210">
        <f t="shared" si="9"/>
        <v>0.5</v>
      </c>
      <c r="N7" s="66">
        <f t="shared" si="10"/>
        <v>1</v>
      </c>
      <c r="O7" s="66">
        <f t="shared" si="11"/>
        <v>1</v>
      </c>
      <c r="P7" s="66">
        <f t="shared" si="12"/>
        <v>1</v>
      </c>
      <c r="Q7" s="66">
        <f t="shared" si="13"/>
        <v>1</v>
      </c>
      <c r="R7" s="66">
        <f t="shared" si="14"/>
        <v>1</v>
      </c>
      <c r="S7" s="145">
        <f t="shared" si="15"/>
        <v>1</v>
      </c>
      <c r="T7" s="69" t="str">
        <f t="shared" si="16"/>
        <v>High</v>
      </c>
    </row>
    <row r="8" spans="1:23" ht="28.8" x14ac:dyDescent="0.3">
      <c r="A8" s="87" t="str">
        <f>'Emission score and PBT scores'!A8</f>
        <v>PFOA / Acide perfluorooctanoïque</v>
      </c>
      <c r="B8" s="87" t="str">
        <f>'Emission score and PBT scores'!B8</f>
        <v>335-67-1</v>
      </c>
      <c r="C8" s="212" t="s">
        <v>59</v>
      </c>
      <c r="D8" s="220" t="s">
        <v>46</v>
      </c>
      <c r="E8" s="220" t="s">
        <v>250</v>
      </c>
      <c r="F8" s="220" t="s">
        <v>46</v>
      </c>
      <c r="G8" s="220" t="s">
        <v>46</v>
      </c>
      <c r="H8" s="66">
        <f t="shared" si="4"/>
        <v>0.8</v>
      </c>
      <c r="I8" s="66">
        <f t="shared" si="5"/>
        <v>0</v>
      </c>
      <c r="J8" s="66">
        <f t="shared" si="6"/>
        <v>0.9</v>
      </c>
      <c r="K8" s="66">
        <f t="shared" si="7"/>
        <v>0</v>
      </c>
      <c r="L8" s="86">
        <f t="shared" si="8"/>
        <v>0</v>
      </c>
      <c r="M8" s="210">
        <f t="shared" si="9"/>
        <v>0.45</v>
      </c>
      <c r="N8" s="66">
        <f t="shared" si="10"/>
        <v>0.5</v>
      </c>
      <c r="O8" s="66">
        <f t="shared" si="11"/>
        <v>1</v>
      </c>
      <c r="P8" s="66">
        <f t="shared" si="12"/>
        <v>0.8</v>
      </c>
      <c r="Q8" s="66">
        <f t="shared" si="13"/>
        <v>1</v>
      </c>
      <c r="R8" s="66">
        <f t="shared" si="14"/>
        <v>1</v>
      </c>
      <c r="S8" s="145">
        <f t="shared" si="15"/>
        <v>0.86</v>
      </c>
      <c r="T8" s="69" t="str">
        <f t="shared" si="16"/>
        <v>High</v>
      </c>
      <c r="V8" s="205" t="s">
        <v>260</v>
      </c>
    </row>
    <row r="9" spans="1:23" x14ac:dyDescent="0.3">
      <c r="A9" s="87" t="str">
        <f>'Emission score and PBT scores'!A9</f>
        <v>Difethialone</v>
      </c>
      <c r="B9" s="87" t="str">
        <f>'Emission score and PBT scores'!B9</f>
        <v>104653-34-1</v>
      </c>
      <c r="C9" s="212" t="s">
        <v>46</v>
      </c>
      <c r="D9" s="220" t="s">
        <v>46</v>
      </c>
      <c r="E9" s="220" t="s">
        <v>250</v>
      </c>
      <c r="F9" s="220" t="s">
        <v>46</v>
      </c>
      <c r="G9" s="54" t="s">
        <v>251</v>
      </c>
      <c r="H9" s="66">
        <f t="shared" si="4"/>
        <v>0</v>
      </c>
      <c r="I9" s="66">
        <f t="shared" si="5"/>
        <v>0</v>
      </c>
      <c r="J9" s="66">
        <f t="shared" si="6"/>
        <v>0.9</v>
      </c>
      <c r="K9" s="66">
        <f t="shared" si="7"/>
        <v>0</v>
      </c>
      <c r="L9" s="86">
        <f t="shared" si="8"/>
        <v>1</v>
      </c>
      <c r="M9" s="210">
        <f t="shared" si="9"/>
        <v>0.95</v>
      </c>
      <c r="N9" s="66">
        <f t="shared" si="10"/>
        <v>1</v>
      </c>
      <c r="O9" s="66">
        <f t="shared" si="11"/>
        <v>1</v>
      </c>
      <c r="P9" s="66">
        <f t="shared" si="12"/>
        <v>0.8</v>
      </c>
      <c r="Q9" s="66">
        <f t="shared" si="13"/>
        <v>1</v>
      </c>
      <c r="R9" s="66">
        <f t="shared" si="14"/>
        <v>1</v>
      </c>
      <c r="S9" s="145">
        <f t="shared" si="15"/>
        <v>0.96</v>
      </c>
      <c r="T9" s="69" t="str">
        <f t="shared" si="16"/>
        <v>High</v>
      </c>
      <c r="V9" s="204" t="s">
        <v>261</v>
      </c>
    </row>
    <row r="10" spans="1:23" ht="28.8" x14ac:dyDescent="0.3">
      <c r="A10" s="87" t="str">
        <f>'Emission score and PBT scores'!A10</f>
        <v>PFDA / Perfluorodecanoic acid</v>
      </c>
      <c r="B10" s="87" t="str">
        <f>'Emission score and PBT scores'!B10</f>
        <v>335-76-2</v>
      </c>
      <c r="C10" s="212" t="s">
        <v>59</v>
      </c>
      <c r="D10" s="220" t="s">
        <v>46</v>
      </c>
      <c r="E10" s="222" t="s">
        <v>250</v>
      </c>
      <c r="F10" s="220" t="s">
        <v>46</v>
      </c>
      <c r="G10" s="220" t="s">
        <v>46</v>
      </c>
      <c r="H10" s="66">
        <f t="shared" si="4"/>
        <v>0.8</v>
      </c>
      <c r="I10" s="66">
        <f t="shared" si="5"/>
        <v>0</v>
      </c>
      <c r="J10" s="66">
        <f t="shared" si="6"/>
        <v>0.9</v>
      </c>
      <c r="K10" s="66">
        <f t="shared" si="7"/>
        <v>0</v>
      </c>
      <c r="L10" s="86">
        <f t="shared" si="8"/>
        <v>0</v>
      </c>
      <c r="M10" s="210">
        <f t="shared" si="9"/>
        <v>0.45</v>
      </c>
      <c r="N10" s="66">
        <f t="shared" si="10"/>
        <v>0.5</v>
      </c>
      <c r="O10" s="66">
        <f t="shared" si="11"/>
        <v>1</v>
      </c>
      <c r="P10" s="66">
        <f t="shared" si="12"/>
        <v>0.8</v>
      </c>
      <c r="Q10" s="66">
        <f t="shared" si="13"/>
        <v>1</v>
      </c>
      <c r="R10" s="66">
        <f t="shared" si="14"/>
        <v>1</v>
      </c>
      <c r="S10" s="145">
        <f t="shared" si="15"/>
        <v>0.86</v>
      </c>
      <c r="T10" s="69" t="str">
        <f t="shared" si="16"/>
        <v>High</v>
      </c>
      <c r="V10" s="204" t="s">
        <v>250</v>
      </c>
    </row>
    <row r="11" spans="1:23" x14ac:dyDescent="0.3">
      <c r="A11" s="87" t="str">
        <f>'Emission score and PBT scores'!A11</f>
        <v>Tetrabromobisphenol A bis(2,3-dibromopropyl) ether</v>
      </c>
      <c r="B11" s="87" t="str">
        <f>'Emission score and PBT scores'!B11</f>
        <v>21850-44-2</v>
      </c>
      <c r="C11" s="212" t="s">
        <v>46</v>
      </c>
      <c r="D11" s="220" t="s">
        <v>46</v>
      </c>
      <c r="E11" s="222" t="s">
        <v>46</v>
      </c>
      <c r="F11" s="222" t="s">
        <v>262</v>
      </c>
      <c r="G11" s="220" t="s">
        <v>46</v>
      </c>
      <c r="H11" s="66">
        <f t="shared" si="4"/>
        <v>0</v>
      </c>
      <c r="I11" s="66">
        <f t="shared" si="5"/>
        <v>0</v>
      </c>
      <c r="J11" s="66">
        <f t="shared" si="6"/>
        <v>0</v>
      </c>
      <c r="K11" s="66">
        <f t="shared" si="7"/>
        <v>0.8</v>
      </c>
      <c r="L11" s="86">
        <f t="shared" si="8"/>
        <v>0</v>
      </c>
      <c r="M11" s="210">
        <f t="shared" si="9"/>
        <v>0.4</v>
      </c>
      <c r="N11" s="66">
        <f t="shared" si="10"/>
        <v>1</v>
      </c>
      <c r="O11" s="66">
        <f t="shared" si="11"/>
        <v>1</v>
      </c>
      <c r="P11" s="66">
        <f t="shared" si="12"/>
        <v>1</v>
      </c>
      <c r="Q11" s="66">
        <f t="shared" si="13"/>
        <v>0.5</v>
      </c>
      <c r="R11" s="66">
        <f t="shared" si="14"/>
        <v>1</v>
      </c>
      <c r="S11" s="145">
        <f t="shared" si="15"/>
        <v>0.9</v>
      </c>
      <c r="T11" s="69" t="str">
        <f t="shared" si="16"/>
        <v>High</v>
      </c>
      <c r="V11" s="204" t="s">
        <v>59</v>
      </c>
    </row>
    <row r="12" spans="1:23" ht="28.8" x14ac:dyDescent="0.3">
      <c r="A12" s="87" t="str">
        <f>'Emission score and PBT scores'!A12</f>
        <v>Acetamiprid</v>
      </c>
      <c r="B12" s="87" t="str">
        <f>'Emission score and PBT scores'!B12</f>
        <v>135410-20-7</v>
      </c>
      <c r="C12" s="212" t="s">
        <v>46</v>
      </c>
      <c r="D12" s="220" t="s">
        <v>46</v>
      </c>
      <c r="E12" s="222" t="s">
        <v>59</v>
      </c>
      <c r="F12" s="220" t="s">
        <v>46</v>
      </c>
      <c r="G12" s="54" t="s">
        <v>251</v>
      </c>
      <c r="H12" s="66">
        <f t="shared" si="4"/>
        <v>0</v>
      </c>
      <c r="I12" s="66">
        <f t="shared" si="5"/>
        <v>0</v>
      </c>
      <c r="J12" s="66">
        <f t="shared" si="6"/>
        <v>0.8</v>
      </c>
      <c r="K12" s="66">
        <f t="shared" si="7"/>
        <v>0</v>
      </c>
      <c r="L12" s="86">
        <f t="shared" si="8"/>
        <v>1</v>
      </c>
      <c r="M12" s="210">
        <f t="shared" si="9"/>
        <v>0.9</v>
      </c>
      <c r="N12" s="66">
        <f t="shared" si="10"/>
        <v>1</v>
      </c>
      <c r="O12" s="66">
        <f t="shared" si="11"/>
        <v>1</v>
      </c>
      <c r="P12" s="66">
        <f t="shared" si="12"/>
        <v>0.5</v>
      </c>
      <c r="Q12" s="66">
        <f t="shared" si="13"/>
        <v>1</v>
      </c>
      <c r="R12" s="66">
        <f t="shared" si="14"/>
        <v>1</v>
      </c>
      <c r="S12" s="145">
        <f t="shared" si="15"/>
        <v>0.9</v>
      </c>
      <c r="T12" s="69" t="str">
        <f t="shared" si="16"/>
        <v>High</v>
      </c>
      <c r="V12" s="204" t="s">
        <v>42</v>
      </c>
    </row>
    <row r="13" spans="1:23" x14ac:dyDescent="0.3">
      <c r="A13" s="87" t="str">
        <f>'Emission score and PBT scores'!A13</f>
        <v>imidacloprid (ISO)</v>
      </c>
      <c r="B13" s="87" t="str">
        <f>'Emission score and PBT scores'!B13</f>
        <v>138261-41-3</v>
      </c>
      <c r="C13" s="214" t="s">
        <v>46</v>
      </c>
      <c r="D13" s="220" t="s">
        <v>46</v>
      </c>
      <c r="E13" s="220" t="s">
        <v>46</v>
      </c>
      <c r="F13" s="220" t="s">
        <v>46</v>
      </c>
      <c r="G13" s="54" t="s">
        <v>251</v>
      </c>
      <c r="H13" s="66">
        <f t="shared" si="4"/>
        <v>0</v>
      </c>
      <c r="I13" s="66">
        <f t="shared" si="5"/>
        <v>0</v>
      </c>
      <c r="J13" s="66">
        <f t="shared" si="6"/>
        <v>0</v>
      </c>
      <c r="K13" s="66">
        <f t="shared" si="7"/>
        <v>0</v>
      </c>
      <c r="L13" s="86">
        <f t="shared" si="8"/>
        <v>1</v>
      </c>
      <c r="M13" s="210">
        <f t="shared" si="9"/>
        <v>0.5</v>
      </c>
      <c r="N13" s="66">
        <f t="shared" si="10"/>
        <v>1</v>
      </c>
      <c r="O13" s="66">
        <f t="shared" si="11"/>
        <v>1</v>
      </c>
      <c r="P13" s="66">
        <f t="shared" si="12"/>
        <v>1</v>
      </c>
      <c r="Q13" s="66">
        <f t="shared" si="13"/>
        <v>1</v>
      </c>
      <c r="R13" s="66">
        <f t="shared" si="14"/>
        <v>1</v>
      </c>
      <c r="S13" s="145">
        <f t="shared" si="15"/>
        <v>1</v>
      </c>
      <c r="T13" s="69" t="str">
        <f t="shared" si="16"/>
        <v>High</v>
      </c>
      <c r="V13" s="204" t="s">
        <v>44</v>
      </c>
    </row>
    <row r="14" spans="1:23" x14ac:dyDescent="0.3">
      <c r="A14" s="87" t="str">
        <f>'Emission score and PBT scores'!A14</f>
        <v>Octabromodiphenyl ethers</v>
      </c>
      <c r="B14" s="87" t="str">
        <f>'Emission score and PBT scores'!B14</f>
        <v>32536-52-0</v>
      </c>
      <c r="C14" s="214" t="s">
        <v>46</v>
      </c>
      <c r="D14" s="220" t="s">
        <v>46</v>
      </c>
      <c r="E14" s="222" t="s">
        <v>250</v>
      </c>
      <c r="F14" s="220" t="s">
        <v>46</v>
      </c>
      <c r="G14" s="220" t="s">
        <v>46</v>
      </c>
      <c r="H14" s="66">
        <f t="shared" si="4"/>
        <v>0</v>
      </c>
      <c r="I14" s="66">
        <f t="shared" si="5"/>
        <v>0</v>
      </c>
      <c r="J14" s="66">
        <f t="shared" si="6"/>
        <v>0.9</v>
      </c>
      <c r="K14" s="66">
        <f t="shared" si="7"/>
        <v>0</v>
      </c>
      <c r="L14" s="86">
        <f t="shared" si="8"/>
        <v>0</v>
      </c>
      <c r="M14" s="210">
        <f t="shared" si="9"/>
        <v>0.45</v>
      </c>
      <c r="N14" s="66">
        <f t="shared" si="10"/>
        <v>1</v>
      </c>
      <c r="O14" s="66">
        <f t="shared" si="11"/>
        <v>1</v>
      </c>
      <c r="P14" s="66">
        <f t="shared" si="12"/>
        <v>0.8</v>
      </c>
      <c r="Q14" s="66">
        <f t="shared" si="13"/>
        <v>1</v>
      </c>
      <c r="R14" s="66">
        <f t="shared" si="14"/>
        <v>1</v>
      </c>
      <c r="S14" s="145">
        <f t="shared" si="15"/>
        <v>0.96</v>
      </c>
      <c r="T14" s="69" t="str">
        <f t="shared" si="16"/>
        <v>High</v>
      </c>
      <c r="V14" s="204" t="s">
        <v>46</v>
      </c>
    </row>
    <row r="15" spans="1:23" x14ac:dyDescent="0.3">
      <c r="A15" s="87" t="str">
        <f>'Emission score and PBT scores'!A15</f>
        <v>Tetrabromobisphenol A</v>
      </c>
      <c r="B15" s="87" t="str">
        <f>'Emission score and PBT scores'!B15</f>
        <v>79-94-7</v>
      </c>
      <c r="C15" s="214" t="s">
        <v>250</v>
      </c>
      <c r="D15" s="220" t="s">
        <v>46</v>
      </c>
      <c r="E15" s="222" t="s">
        <v>46</v>
      </c>
      <c r="F15" s="222" t="s">
        <v>262</v>
      </c>
      <c r="G15" s="54" t="s">
        <v>251</v>
      </c>
      <c r="H15" s="66">
        <f t="shared" si="4"/>
        <v>0.9</v>
      </c>
      <c r="I15" s="66">
        <f t="shared" si="5"/>
        <v>0</v>
      </c>
      <c r="J15" s="66">
        <f t="shared" si="6"/>
        <v>0</v>
      </c>
      <c r="K15" s="66">
        <f t="shared" si="7"/>
        <v>0.8</v>
      </c>
      <c r="L15" s="86">
        <f t="shared" si="8"/>
        <v>1</v>
      </c>
      <c r="M15" s="210">
        <f t="shared" si="9"/>
        <v>0.95</v>
      </c>
      <c r="N15" s="66">
        <f t="shared" si="10"/>
        <v>0.8</v>
      </c>
      <c r="O15" s="66">
        <f t="shared" si="11"/>
        <v>1</v>
      </c>
      <c r="P15" s="66">
        <f t="shared" si="12"/>
        <v>1</v>
      </c>
      <c r="Q15" s="66">
        <f t="shared" si="13"/>
        <v>0.5</v>
      </c>
      <c r="R15" s="66">
        <f t="shared" si="14"/>
        <v>1</v>
      </c>
      <c r="S15" s="145">
        <f t="shared" si="15"/>
        <v>0.86</v>
      </c>
      <c r="T15" s="69" t="str">
        <f t="shared" si="16"/>
        <v>High</v>
      </c>
      <c r="V15" s="194" t="s">
        <v>29</v>
      </c>
    </row>
    <row r="16" spans="1:23" x14ac:dyDescent="0.3">
      <c r="A16" s="87" t="str">
        <f>'Emission score and PBT scores'!A16</f>
        <v>Brodifacoum</v>
      </c>
      <c r="B16" s="87" t="str">
        <f>'Emission score and PBT scores'!B16</f>
        <v>56073-10-0</v>
      </c>
      <c r="C16" s="214" t="s">
        <v>46</v>
      </c>
      <c r="D16" s="222" t="s">
        <v>46</v>
      </c>
      <c r="E16" s="222" t="s">
        <v>261</v>
      </c>
      <c r="F16" s="220" t="s">
        <v>46</v>
      </c>
      <c r="G16" s="54" t="s">
        <v>251</v>
      </c>
      <c r="H16" s="66">
        <f t="shared" si="4"/>
        <v>0</v>
      </c>
      <c r="I16" s="66">
        <f t="shared" si="5"/>
        <v>0</v>
      </c>
      <c r="J16" s="66">
        <f t="shared" si="6"/>
        <v>1</v>
      </c>
      <c r="K16" s="66">
        <f t="shared" si="7"/>
        <v>0</v>
      </c>
      <c r="L16" s="86">
        <f t="shared" si="8"/>
        <v>1</v>
      </c>
      <c r="M16" s="210">
        <f t="shared" si="9"/>
        <v>1</v>
      </c>
      <c r="N16" s="66">
        <f t="shared" si="10"/>
        <v>1</v>
      </c>
      <c r="O16" s="66">
        <f t="shared" si="11"/>
        <v>1</v>
      </c>
      <c r="P16" s="66">
        <f t="shared" si="12"/>
        <v>1</v>
      </c>
      <c r="Q16" s="66">
        <f t="shared" si="13"/>
        <v>1</v>
      </c>
      <c r="R16" s="66">
        <f t="shared" si="14"/>
        <v>1</v>
      </c>
      <c r="S16" s="145">
        <f t="shared" si="15"/>
        <v>1</v>
      </c>
      <c r="T16" s="69" t="str">
        <f t="shared" si="16"/>
        <v>High</v>
      </c>
    </row>
    <row r="17" spans="1:22" x14ac:dyDescent="0.3">
      <c r="A17" s="87" t="str">
        <f>'Emission score and PBT scores'!A17</f>
        <v>Oxytetracycline</v>
      </c>
      <c r="B17" s="87" t="str">
        <f>'Emission score and PBT scores'!B17</f>
        <v>79-57-2</v>
      </c>
      <c r="C17" s="214" t="s">
        <v>46</v>
      </c>
      <c r="D17" s="222" t="s">
        <v>46</v>
      </c>
      <c r="E17" s="222" t="s">
        <v>261</v>
      </c>
      <c r="F17" s="220" t="s">
        <v>46</v>
      </c>
      <c r="G17" s="54" t="s">
        <v>46</v>
      </c>
      <c r="H17" s="66">
        <f t="shared" si="4"/>
        <v>0</v>
      </c>
      <c r="I17" s="66">
        <f t="shared" si="5"/>
        <v>0</v>
      </c>
      <c r="J17" s="66">
        <f t="shared" si="6"/>
        <v>1</v>
      </c>
      <c r="K17" s="66">
        <f t="shared" si="7"/>
        <v>0</v>
      </c>
      <c r="L17" s="86">
        <f t="shared" si="8"/>
        <v>0</v>
      </c>
      <c r="M17" s="210">
        <f t="shared" si="9"/>
        <v>0.5</v>
      </c>
      <c r="N17" s="66">
        <f t="shared" si="10"/>
        <v>1</v>
      </c>
      <c r="O17" s="66">
        <f t="shared" si="11"/>
        <v>1</v>
      </c>
      <c r="P17" s="66">
        <f t="shared" si="12"/>
        <v>1</v>
      </c>
      <c r="Q17" s="66">
        <f t="shared" si="13"/>
        <v>1</v>
      </c>
      <c r="R17" s="66">
        <f t="shared" si="14"/>
        <v>1</v>
      </c>
      <c r="S17" s="145">
        <f t="shared" si="15"/>
        <v>1</v>
      </c>
      <c r="T17" s="69" t="str">
        <f t="shared" si="16"/>
        <v>High</v>
      </c>
      <c r="V17" s="211" t="s">
        <v>263</v>
      </c>
    </row>
    <row r="18" spans="1:22" x14ac:dyDescent="0.3">
      <c r="A18" s="87" t="str">
        <f>'Emission score and PBT scores'!A18</f>
        <v>Tris(4-isopropylphenyl) phosphate /  TIPPP</v>
      </c>
      <c r="B18" s="87" t="str">
        <f>'Emission score and PBT scores'!B18</f>
        <v>68937-41-7</v>
      </c>
      <c r="C18" s="214" t="s">
        <v>46</v>
      </c>
      <c r="D18" s="222" t="s">
        <v>46</v>
      </c>
      <c r="E18" s="222" t="s">
        <v>42</v>
      </c>
      <c r="F18" s="220" t="s">
        <v>46</v>
      </c>
      <c r="G18" s="54" t="s">
        <v>251</v>
      </c>
      <c r="H18" s="66">
        <f t="shared" si="4"/>
        <v>0</v>
      </c>
      <c r="I18" s="66">
        <f t="shared" si="5"/>
        <v>0</v>
      </c>
      <c r="J18" s="66">
        <f t="shared" si="6"/>
        <v>0.6</v>
      </c>
      <c r="K18" s="66">
        <f t="shared" si="7"/>
        <v>0</v>
      </c>
      <c r="L18" s="86">
        <f t="shared" si="8"/>
        <v>1</v>
      </c>
      <c r="M18" s="210">
        <f t="shared" si="9"/>
        <v>0.8</v>
      </c>
      <c r="N18" s="66">
        <f t="shared" si="10"/>
        <v>1</v>
      </c>
      <c r="O18" s="66">
        <f t="shared" si="11"/>
        <v>1</v>
      </c>
      <c r="P18" s="66">
        <f t="shared" si="12"/>
        <v>0.4</v>
      </c>
      <c r="Q18" s="66">
        <f t="shared" si="13"/>
        <v>1</v>
      </c>
      <c r="R18" s="66">
        <f t="shared" si="14"/>
        <v>1</v>
      </c>
      <c r="S18" s="145">
        <f t="shared" si="15"/>
        <v>0.88000000000000012</v>
      </c>
      <c r="T18" s="69" t="str">
        <f t="shared" si="16"/>
        <v>High</v>
      </c>
      <c r="V18" s="194" t="s">
        <v>251</v>
      </c>
    </row>
    <row r="19" spans="1:22" x14ac:dyDescent="0.3">
      <c r="A19" s="87" t="str">
        <f>'Emission score and PBT scores'!A19</f>
        <v>6:2 Fluorotelomer sulfonate (anion) /  6:2 FTSA (anion)</v>
      </c>
      <c r="B19" s="87" t="str">
        <f>'Emission score and PBT scores'!B19</f>
        <v>27619-97-2</v>
      </c>
      <c r="C19" s="214" t="s">
        <v>46</v>
      </c>
      <c r="D19" s="214" t="s">
        <v>46</v>
      </c>
      <c r="E19" s="214" t="s">
        <v>46</v>
      </c>
      <c r="F19" s="220" t="s">
        <v>46</v>
      </c>
      <c r="G19" s="214" t="s">
        <v>264</v>
      </c>
      <c r="H19" s="66">
        <f t="shared" si="4"/>
        <v>0</v>
      </c>
      <c r="I19" s="66">
        <f t="shared" si="5"/>
        <v>0</v>
      </c>
      <c r="J19" s="66">
        <f t="shared" si="6"/>
        <v>0</v>
      </c>
      <c r="K19" s="66">
        <f t="shared" si="7"/>
        <v>0</v>
      </c>
      <c r="L19" s="86">
        <f t="shared" si="8"/>
        <v>0.4</v>
      </c>
      <c r="M19" s="210">
        <f t="shared" si="9"/>
        <v>0.2</v>
      </c>
      <c r="N19" s="66">
        <f t="shared" si="10"/>
        <v>1</v>
      </c>
      <c r="O19" s="66">
        <f t="shared" si="11"/>
        <v>1</v>
      </c>
      <c r="P19" s="66">
        <f t="shared" si="12"/>
        <v>1</v>
      </c>
      <c r="Q19" s="66">
        <f t="shared" si="13"/>
        <v>1</v>
      </c>
      <c r="R19" s="66">
        <f t="shared" si="14"/>
        <v>0.5</v>
      </c>
      <c r="S19" s="145">
        <f t="shared" si="15"/>
        <v>0.9</v>
      </c>
      <c r="T19" s="69" t="str">
        <f t="shared" si="16"/>
        <v>High</v>
      </c>
      <c r="V19" s="194" t="s">
        <v>265</v>
      </c>
    </row>
    <row r="20" spans="1:22" x14ac:dyDescent="0.3">
      <c r="A20" s="87" t="str">
        <f>'Emission score and PBT scores'!A20</f>
        <v>Methyl-tert-butyl ether</v>
      </c>
      <c r="B20" s="87" t="str">
        <f>'Emission score and PBT scores'!B20</f>
        <v>1634-04-4</v>
      </c>
      <c r="C20" s="214" t="s">
        <v>46</v>
      </c>
      <c r="D20" s="222" t="s">
        <v>46</v>
      </c>
      <c r="E20" s="222" t="s">
        <v>46</v>
      </c>
      <c r="F20" s="222" t="s">
        <v>262</v>
      </c>
      <c r="G20" s="54" t="s">
        <v>46</v>
      </c>
      <c r="H20" s="66">
        <f t="shared" si="4"/>
        <v>0</v>
      </c>
      <c r="I20" s="66">
        <f t="shared" si="5"/>
        <v>0</v>
      </c>
      <c r="J20" s="66">
        <f t="shared" si="6"/>
        <v>0</v>
      </c>
      <c r="K20" s="66">
        <f t="shared" si="7"/>
        <v>0.8</v>
      </c>
      <c r="L20" s="86">
        <f t="shared" si="8"/>
        <v>0</v>
      </c>
      <c r="M20" s="210">
        <f t="shared" si="9"/>
        <v>0.4</v>
      </c>
      <c r="N20" s="66">
        <f t="shared" si="10"/>
        <v>1</v>
      </c>
      <c r="O20" s="66">
        <f t="shared" si="11"/>
        <v>1</v>
      </c>
      <c r="P20" s="66">
        <f t="shared" si="12"/>
        <v>1</v>
      </c>
      <c r="Q20" s="66">
        <f t="shared" si="13"/>
        <v>0.5</v>
      </c>
      <c r="R20" s="66">
        <f t="shared" si="14"/>
        <v>1</v>
      </c>
      <c r="S20" s="145">
        <f t="shared" si="15"/>
        <v>0.9</v>
      </c>
      <c r="T20" s="69" t="str">
        <f t="shared" si="16"/>
        <v>High</v>
      </c>
      <c r="V20" s="194" t="s">
        <v>266</v>
      </c>
    </row>
    <row r="21" spans="1:22" x14ac:dyDescent="0.3">
      <c r="A21" s="87" t="str">
        <f>'Emission score and PBT scores'!A21</f>
        <v>Dibutyl phthalate</v>
      </c>
      <c r="B21" s="87" t="str">
        <f>'Emission score and PBT scores'!B21</f>
        <v>84-74-2</v>
      </c>
      <c r="C21" s="214" t="s">
        <v>46</v>
      </c>
      <c r="D21" s="222" t="s">
        <v>46</v>
      </c>
      <c r="E21" s="222" t="s">
        <v>250</v>
      </c>
      <c r="F21" s="222" t="s">
        <v>257</v>
      </c>
      <c r="G21" s="54" t="s">
        <v>251</v>
      </c>
      <c r="H21" s="66">
        <f t="shared" si="4"/>
        <v>0</v>
      </c>
      <c r="I21" s="66">
        <f t="shared" si="5"/>
        <v>0</v>
      </c>
      <c r="J21" s="66">
        <f t="shared" si="6"/>
        <v>0.9</v>
      </c>
      <c r="K21" s="66">
        <f t="shared" si="7"/>
        <v>1</v>
      </c>
      <c r="L21" s="86">
        <f t="shared" si="8"/>
        <v>1</v>
      </c>
      <c r="M21" s="210">
        <f t="shared" si="9"/>
        <v>1</v>
      </c>
      <c r="N21" s="66">
        <f t="shared" si="10"/>
        <v>1</v>
      </c>
      <c r="O21" s="66">
        <f t="shared" si="11"/>
        <v>1</v>
      </c>
      <c r="P21" s="66">
        <f t="shared" si="12"/>
        <v>0.8</v>
      </c>
      <c r="Q21" s="66">
        <f t="shared" si="13"/>
        <v>1</v>
      </c>
      <c r="R21" s="66">
        <f t="shared" si="14"/>
        <v>1</v>
      </c>
      <c r="S21" s="145">
        <f t="shared" si="15"/>
        <v>0.96</v>
      </c>
      <c r="T21" s="69" t="str">
        <f t="shared" si="16"/>
        <v>High</v>
      </c>
      <c r="V21" s="194" t="s">
        <v>264</v>
      </c>
    </row>
    <row r="22" spans="1:22" ht="28.8" x14ac:dyDescent="0.3">
      <c r="A22" s="87" t="str">
        <f>'Emission score and PBT scores'!A22</f>
        <v>1,4-Dichlorobenzene</v>
      </c>
      <c r="B22" s="87" t="str">
        <f>'Emission score and PBT scores'!B22</f>
        <v>106-46-7</v>
      </c>
      <c r="C22" s="214" t="s">
        <v>59</v>
      </c>
      <c r="D22" s="222" t="s">
        <v>46</v>
      </c>
      <c r="E22" s="222" t="s">
        <v>46</v>
      </c>
      <c r="F22" s="220" t="s">
        <v>46</v>
      </c>
      <c r="G22" s="54" t="s">
        <v>251</v>
      </c>
      <c r="H22" s="66">
        <f t="shared" si="4"/>
        <v>0.8</v>
      </c>
      <c r="I22" s="66">
        <f t="shared" si="5"/>
        <v>0</v>
      </c>
      <c r="J22" s="66">
        <f t="shared" si="6"/>
        <v>0</v>
      </c>
      <c r="K22" s="66">
        <f t="shared" si="7"/>
        <v>0</v>
      </c>
      <c r="L22" s="86">
        <f t="shared" si="8"/>
        <v>1</v>
      </c>
      <c r="M22" s="210">
        <f t="shared" si="9"/>
        <v>0.9</v>
      </c>
      <c r="N22" s="66">
        <f t="shared" si="10"/>
        <v>0.5</v>
      </c>
      <c r="O22" s="66">
        <f t="shared" si="11"/>
        <v>1</v>
      </c>
      <c r="P22" s="66">
        <f t="shared" si="12"/>
        <v>1</v>
      </c>
      <c r="Q22" s="66">
        <f t="shared" si="13"/>
        <v>1</v>
      </c>
      <c r="R22" s="66">
        <f t="shared" si="14"/>
        <v>1</v>
      </c>
      <c r="S22" s="145">
        <f t="shared" si="15"/>
        <v>0.9</v>
      </c>
      <c r="T22" s="69" t="str">
        <f t="shared" si="16"/>
        <v>High</v>
      </c>
      <c r="V22" s="194" t="s">
        <v>46</v>
      </c>
    </row>
    <row r="23" spans="1:22" x14ac:dyDescent="0.3">
      <c r="A23" s="87" t="str">
        <f>'Emission score and PBT scores'!A23</f>
        <v>Hexachlorocyclopentadiene</v>
      </c>
      <c r="B23" s="87" t="str">
        <f>'Emission score and PBT scores'!B23</f>
        <v>77-47-4</v>
      </c>
      <c r="C23" s="214" t="s">
        <v>46</v>
      </c>
      <c r="D23" s="214" t="s">
        <v>46</v>
      </c>
      <c r="E23" s="214" t="s">
        <v>46</v>
      </c>
      <c r="F23" s="220" t="s">
        <v>46</v>
      </c>
      <c r="G23" s="54" t="s">
        <v>251</v>
      </c>
      <c r="H23" s="66">
        <f t="shared" si="4"/>
        <v>0</v>
      </c>
      <c r="I23" s="66">
        <f t="shared" si="5"/>
        <v>0</v>
      </c>
      <c r="J23" s="66">
        <f t="shared" si="6"/>
        <v>0</v>
      </c>
      <c r="K23" s="66">
        <f t="shared" si="7"/>
        <v>0</v>
      </c>
      <c r="L23" s="86">
        <f t="shared" si="8"/>
        <v>1</v>
      </c>
      <c r="M23" s="210">
        <f t="shared" si="9"/>
        <v>0.5</v>
      </c>
      <c r="N23" s="66">
        <f t="shared" si="10"/>
        <v>1</v>
      </c>
      <c r="O23" s="66">
        <f t="shared" si="11"/>
        <v>1</v>
      </c>
      <c r="P23" s="66">
        <f t="shared" si="12"/>
        <v>1</v>
      </c>
      <c r="Q23" s="66">
        <f t="shared" si="13"/>
        <v>1</v>
      </c>
      <c r="R23" s="66">
        <f t="shared" si="14"/>
        <v>1</v>
      </c>
      <c r="S23" s="145">
        <f t="shared" si="15"/>
        <v>1</v>
      </c>
      <c r="T23" s="69" t="str">
        <f t="shared" si="16"/>
        <v>High</v>
      </c>
      <c r="V23" s="194" t="s">
        <v>29</v>
      </c>
    </row>
    <row r="24" spans="1:22" ht="28.8" x14ac:dyDescent="0.3">
      <c r="A24" s="87" t="str">
        <f>'Emission score and PBT scores'!A24</f>
        <v>Thiacloprid</v>
      </c>
      <c r="B24" s="87" t="str">
        <f>'Emission score and PBT scores'!B24</f>
        <v>111988-49-9</v>
      </c>
      <c r="C24" s="214" t="s">
        <v>59</v>
      </c>
      <c r="D24" s="222" t="s">
        <v>46</v>
      </c>
      <c r="E24" s="222" t="s">
        <v>250</v>
      </c>
      <c r="F24" s="220" t="s">
        <v>46</v>
      </c>
      <c r="G24" s="54" t="s">
        <v>251</v>
      </c>
      <c r="H24" s="66">
        <f t="shared" si="4"/>
        <v>0.8</v>
      </c>
      <c r="I24" s="66">
        <f t="shared" si="5"/>
        <v>0</v>
      </c>
      <c r="J24" s="66">
        <f t="shared" si="6"/>
        <v>0.9</v>
      </c>
      <c r="K24" s="66">
        <f t="shared" si="7"/>
        <v>0</v>
      </c>
      <c r="L24" s="86">
        <f t="shared" si="8"/>
        <v>1</v>
      </c>
      <c r="M24" s="210">
        <f t="shared" si="9"/>
        <v>0.95</v>
      </c>
      <c r="N24" s="66">
        <f t="shared" si="10"/>
        <v>0.5</v>
      </c>
      <c r="O24" s="66">
        <f t="shared" si="11"/>
        <v>1</v>
      </c>
      <c r="P24" s="66">
        <f t="shared" si="12"/>
        <v>0.8</v>
      </c>
      <c r="Q24" s="66">
        <f t="shared" si="13"/>
        <v>1</v>
      </c>
      <c r="R24" s="66">
        <f t="shared" si="14"/>
        <v>1</v>
      </c>
      <c r="S24" s="145">
        <f t="shared" si="15"/>
        <v>0.86</v>
      </c>
      <c r="T24" s="69" t="str">
        <f t="shared" si="16"/>
        <v>High</v>
      </c>
    </row>
    <row r="25" spans="1:22" x14ac:dyDescent="0.3">
      <c r="A25" s="87" t="str">
        <f>'Emission score and PBT scores'!A25</f>
        <v>Thiram</v>
      </c>
      <c r="B25" s="87" t="str">
        <f>'Emission score and PBT scores'!B25</f>
        <v>137-26-8</v>
      </c>
      <c r="C25" s="214" t="s">
        <v>46</v>
      </c>
      <c r="D25" s="214" t="s">
        <v>46</v>
      </c>
      <c r="E25" s="214" t="s">
        <v>46</v>
      </c>
      <c r="F25" s="220" t="s">
        <v>46</v>
      </c>
      <c r="G25" s="54" t="s">
        <v>251</v>
      </c>
      <c r="H25" s="66">
        <f t="shared" si="4"/>
        <v>0</v>
      </c>
      <c r="I25" s="66">
        <f t="shared" si="5"/>
        <v>0</v>
      </c>
      <c r="J25" s="66">
        <f t="shared" si="6"/>
        <v>0</v>
      </c>
      <c r="K25" s="66">
        <f t="shared" si="7"/>
        <v>0</v>
      </c>
      <c r="L25" s="86">
        <f t="shared" si="8"/>
        <v>1</v>
      </c>
      <c r="M25" s="210">
        <f t="shared" si="9"/>
        <v>0.5</v>
      </c>
      <c r="N25" s="66">
        <f t="shared" si="10"/>
        <v>1</v>
      </c>
      <c r="O25" s="66">
        <f t="shared" si="11"/>
        <v>1</v>
      </c>
      <c r="P25" s="66">
        <f t="shared" si="12"/>
        <v>1</v>
      </c>
      <c r="Q25" s="66">
        <f t="shared" si="13"/>
        <v>1</v>
      </c>
      <c r="R25" s="66">
        <f t="shared" si="14"/>
        <v>1</v>
      </c>
      <c r="S25" s="145">
        <f t="shared" si="15"/>
        <v>1</v>
      </c>
      <c r="T25" s="69" t="str">
        <f t="shared" si="16"/>
        <v>High</v>
      </c>
      <c r="V25" s="211" t="s">
        <v>267</v>
      </c>
    </row>
    <row r="26" spans="1:22" ht="28.8" x14ac:dyDescent="0.3">
      <c r="A26" s="87" t="str">
        <f>'Emission score and PBT scores'!A26</f>
        <v>Molinate</v>
      </c>
      <c r="B26" s="87" t="str">
        <f>'Emission score and PBT scores'!B26</f>
        <v>2212-67-1</v>
      </c>
      <c r="C26" s="214" t="s">
        <v>59</v>
      </c>
      <c r="D26" s="222" t="s">
        <v>46</v>
      </c>
      <c r="E26" s="222" t="s">
        <v>59</v>
      </c>
      <c r="F26" s="222" t="s">
        <v>46</v>
      </c>
      <c r="G26" s="54" t="s">
        <v>251</v>
      </c>
      <c r="H26" s="66">
        <f t="shared" si="4"/>
        <v>0.8</v>
      </c>
      <c r="I26" s="66">
        <f t="shared" si="5"/>
        <v>0</v>
      </c>
      <c r="J26" s="66">
        <f t="shared" si="6"/>
        <v>0.8</v>
      </c>
      <c r="K26" s="66">
        <f t="shared" si="7"/>
        <v>0</v>
      </c>
      <c r="L26" s="86">
        <f t="shared" si="8"/>
        <v>1</v>
      </c>
      <c r="M26" s="210">
        <f t="shared" si="9"/>
        <v>0.9</v>
      </c>
      <c r="N26" s="66">
        <f t="shared" si="10"/>
        <v>0.5</v>
      </c>
      <c r="O26" s="66">
        <f t="shared" si="11"/>
        <v>1</v>
      </c>
      <c r="P26" s="66">
        <f t="shared" si="12"/>
        <v>0.5</v>
      </c>
      <c r="Q26" s="66">
        <f t="shared" si="13"/>
        <v>1</v>
      </c>
      <c r="R26" s="66">
        <f t="shared" si="14"/>
        <v>1</v>
      </c>
      <c r="S26" s="145">
        <f t="shared" si="15"/>
        <v>0.8</v>
      </c>
      <c r="T26" s="69" t="str">
        <f t="shared" si="16"/>
        <v>High</v>
      </c>
      <c r="V26" s="204" t="s">
        <v>257</v>
      </c>
    </row>
    <row r="27" spans="1:22" x14ac:dyDescent="0.3">
      <c r="A27" s="87" t="str">
        <f>'Emission score and PBT scores'!A27</f>
        <v>Dibromoneopentyl glycol /  DBNPG</v>
      </c>
      <c r="B27" s="87" t="str">
        <f>'Emission score and PBT scores'!B27</f>
        <v>3296-90-0</v>
      </c>
      <c r="C27" s="214" t="s">
        <v>250</v>
      </c>
      <c r="D27" s="214" t="s">
        <v>250</v>
      </c>
      <c r="E27" s="222" t="s">
        <v>46</v>
      </c>
      <c r="F27" s="222" t="s">
        <v>46</v>
      </c>
      <c r="G27" s="222" t="s">
        <v>46</v>
      </c>
      <c r="H27" s="66">
        <f t="shared" si="4"/>
        <v>0.9</v>
      </c>
      <c r="I27" s="66">
        <f t="shared" si="5"/>
        <v>0.9</v>
      </c>
      <c r="J27" s="66">
        <f t="shared" si="6"/>
        <v>0</v>
      </c>
      <c r="K27" s="66">
        <f t="shared" si="7"/>
        <v>0</v>
      </c>
      <c r="L27" s="86">
        <f t="shared" si="8"/>
        <v>0</v>
      </c>
      <c r="M27" s="210">
        <f t="shared" si="9"/>
        <v>0.45</v>
      </c>
      <c r="N27" s="66">
        <f t="shared" si="10"/>
        <v>0.8</v>
      </c>
      <c r="O27" s="66">
        <f t="shared" si="11"/>
        <v>0.8</v>
      </c>
      <c r="P27" s="66">
        <f t="shared" si="12"/>
        <v>1</v>
      </c>
      <c r="Q27" s="66">
        <f t="shared" si="13"/>
        <v>1</v>
      </c>
      <c r="R27" s="66">
        <f t="shared" si="14"/>
        <v>1</v>
      </c>
      <c r="S27" s="145">
        <f t="shared" si="15"/>
        <v>0.91999999999999993</v>
      </c>
      <c r="T27" s="69" t="str">
        <f t="shared" si="16"/>
        <v>High</v>
      </c>
      <c r="V27" s="204" t="s">
        <v>262</v>
      </c>
    </row>
    <row r="28" spans="1:22" ht="28.8" x14ac:dyDescent="0.3">
      <c r="A28" s="87" t="str">
        <f>'Emission score and PBT scores'!A28</f>
        <v>Pirimiphos-methyl</v>
      </c>
      <c r="B28" s="87" t="str">
        <f>'Emission score and PBT scores'!B28</f>
        <v>29232-93-7</v>
      </c>
      <c r="C28" s="214" t="s">
        <v>59</v>
      </c>
      <c r="D28" s="214" t="s">
        <v>46</v>
      </c>
      <c r="E28" s="222" t="s">
        <v>46</v>
      </c>
      <c r="F28" s="214" t="s">
        <v>46</v>
      </c>
      <c r="G28" s="54" t="s">
        <v>251</v>
      </c>
      <c r="H28" s="66">
        <f t="shared" si="4"/>
        <v>0.8</v>
      </c>
      <c r="I28" s="66">
        <f t="shared" si="5"/>
        <v>0</v>
      </c>
      <c r="J28" s="66">
        <f t="shared" si="6"/>
        <v>0</v>
      </c>
      <c r="K28" s="66">
        <f t="shared" si="7"/>
        <v>0</v>
      </c>
      <c r="L28" s="86">
        <f t="shared" si="8"/>
        <v>1</v>
      </c>
      <c r="M28" s="210">
        <f t="shared" si="9"/>
        <v>0.9</v>
      </c>
      <c r="N28" s="66">
        <f t="shared" si="10"/>
        <v>0.5</v>
      </c>
      <c r="O28" s="66">
        <f t="shared" si="11"/>
        <v>1</v>
      </c>
      <c r="P28" s="66">
        <f t="shared" si="12"/>
        <v>1</v>
      </c>
      <c r="Q28" s="66">
        <f t="shared" si="13"/>
        <v>1</v>
      </c>
      <c r="R28" s="66">
        <f t="shared" si="14"/>
        <v>1</v>
      </c>
      <c r="S28" s="145">
        <f t="shared" si="15"/>
        <v>0.9</v>
      </c>
      <c r="T28" s="69" t="str">
        <f t="shared" si="16"/>
        <v>High</v>
      </c>
      <c r="V28" s="194" t="s">
        <v>46</v>
      </c>
    </row>
    <row r="29" spans="1:22" x14ac:dyDescent="0.3">
      <c r="A29" s="87" t="str">
        <f>'Emission score and PBT scores'!A29</f>
        <v>p-t-Bucinal (Lilial)</v>
      </c>
      <c r="B29" s="87" t="str">
        <f>'Emission score and PBT scores'!B29</f>
        <v xml:space="preserve"> 80-54-6</v>
      </c>
      <c r="C29" s="214" t="s">
        <v>46</v>
      </c>
      <c r="D29" s="214" t="s">
        <v>46</v>
      </c>
      <c r="E29" s="222" t="s">
        <v>250</v>
      </c>
      <c r="F29" s="222" t="s">
        <v>262</v>
      </c>
      <c r="G29" s="214" t="s">
        <v>46</v>
      </c>
      <c r="H29" s="66">
        <f t="shared" si="4"/>
        <v>0</v>
      </c>
      <c r="I29" s="66">
        <f t="shared" si="5"/>
        <v>0</v>
      </c>
      <c r="J29" s="66">
        <f t="shared" si="6"/>
        <v>0.9</v>
      </c>
      <c r="K29" s="66">
        <f t="shared" si="7"/>
        <v>0.8</v>
      </c>
      <c r="L29" s="86">
        <f t="shared" si="8"/>
        <v>0</v>
      </c>
      <c r="M29" s="210">
        <f t="shared" si="9"/>
        <v>0.45</v>
      </c>
      <c r="N29" s="66">
        <f t="shared" si="10"/>
        <v>1</v>
      </c>
      <c r="O29" s="66">
        <f t="shared" si="11"/>
        <v>1</v>
      </c>
      <c r="P29" s="66">
        <f t="shared" si="12"/>
        <v>0.8</v>
      </c>
      <c r="Q29" s="66">
        <f t="shared" si="13"/>
        <v>0.5</v>
      </c>
      <c r="R29" s="66">
        <f t="shared" si="14"/>
        <v>1</v>
      </c>
      <c r="S29" s="145">
        <f t="shared" si="15"/>
        <v>0.86</v>
      </c>
      <c r="T29" s="69" t="str">
        <f t="shared" si="16"/>
        <v>High</v>
      </c>
      <c r="V29" s="194" t="s">
        <v>29</v>
      </c>
    </row>
    <row r="30" spans="1:22" x14ac:dyDescent="0.3">
      <c r="A30" s="87" t="str">
        <f>'Emission score and PBT scores'!A30</f>
        <v>Tetrachlorophthalic anhydride / TECP-Anh</v>
      </c>
      <c r="B30" s="87" t="str">
        <f>'Emission score and PBT scores'!B30</f>
        <v>117-08-8</v>
      </c>
      <c r="C30" s="214" t="s">
        <v>46</v>
      </c>
      <c r="D30" s="214" t="s">
        <v>46</v>
      </c>
      <c r="E30" s="214" t="s">
        <v>46</v>
      </c>
      <c r="F30" s="214" t="s">
        <v>46</v>
      </c>
      <c r="G30" s="54" t="s">
        <v>251</v>
      </c>
      <c r="H30" s="66">
        <f t="shared" si="4"/>
        <v>0</v>
      </c>
      <c r="I30" s="66">
        <f t="shared" si="5"/>
        <v>0</v>
      </c>
      <c r="J30" s="66">
        <f t="shared" si="6"/>
        <v>0</v>
      </c>
      <c r="K30" s="66">
        <f t="shared" si="7"/>
        <v>0</v>
      </c>
      <c r="L30" s="86">
        <f t="shared" si="8"/>
        <v>1</v>
      </c>
      <c r="M30" s="210">
        <f t="shared" si="9"/>
        <v>0.5</v>
      </c>
      <c r="N30" s="66">
        <f t="shared" si="10"/>
        <v>1</v>
      </c>
      <c r="O30" s="66">
        <f t="shared" si="11"/>
        <v>1</v>
      </c>
      <c r="P30" s="66">
        <f t="shared" si="12"/>
        <v>1</v>
      </c>
      <c r="Q30" s="66">
        <f t="shared" si="13"/>
        <v>1</v>
      </c>
      <c r="R30" s="66">
        <f t="shared" si="14"/>
        <v>1</v>
      </c>
      <c r="S30" s="145">
        <f t="shared" si="15"/>
        <v>1</v>
      </c>
      <c r="T30" s="69" t="str">
        <f t="shared" si="16"/>
        <v>High</v>
      </c>
    </row>
    <row r="31" spans="1:22" x14ac:dyDescent="0.3">
      <c r="A31" s="87" t="str">
        <f>'Emission score and PBT scores'!A31</f>
        <v>Chlorfenapyr</v>
      </c>
      <c r="B31" s="87" t="str">
        <f>'Emission score and PBT scores'!B31</f>
        <v>122453-73-0</v>
      </c>
      <c r="C31" s="214" t="s">
        <v>46</v>
      </c>
      <c r="D31" s="214" t="s">
        <v>46</v>
      </c>
      <c r="E31" s="214" t="s">
        <v>46</v>
      </c>
      <c r="F31" s="222" t="s">
        <v>262</v>
      </c>
      <c r="G31" s="54" t="s">
        <v>251</v>
      </c>
      <c r="H31" s="66">
        <f t="shared" si="4"/>
        <v>0</v>
      </c>
      <c r="I31" s="66">
        <f t="shared" si="5"/>
        <v>0</v>
      </c>
      <c r="J31" s="66">
        <f t="shared" si="6"/>
        <v>0</v>
      </c>
      <c r="K31" s="66">
        <f t="shared" si="7"/>
        <v>0.8</v>
      </c>
      <c r="L31" s="86">
        <f t="shared" si="8"/>
        <v>1</v>
      </c>
      <c r="M31" s="210">
        <f t="shared" si="9"/>
        <v>0.9</v>
      </c>
      <c r="N31" s="66">
        <f t="shared" si="10"/>
        <v>1</v>
      </c>
      <c r="O31" s="66">
        <f t="shared" si="11"/>
        <v>1</v>
      </c>
      <c r="P31" s="66">
        <f t="shared" si="12"/>
        <v>1</v>
      </c>
      <c r="Q31" s="66">
        <f t="shared" si="13"/>
        <v>0.5</v>
      </c>
      <c r="R31" s="66">
        <f t="shared" si="14"/>
        <v>1</v>
      </c>
      <c r="S31" s="145">
        <f t="shared" si="15"/>
        <v>0.9</v>
      </c>
      <c r="T31" s="69" t="str">
        <f t="shared" si="16"/>
        <v>High</v>
      </c>
    </row>
    <row r="32" spans="1:22" x14ac:dyDescent="0.3">
      <c r="A32" s="87" t="str">
        <f>'Emission score and PBT scores'!A32</f>
        <v>Galaxolide</v>
      </c>
      <c r="B32" s="87" t="str">
        <f>'Emission score and PBT scores'!B32</f>
        <v xml:space="preserve"> 1222-05-5</v>
      </c>
      <c r="C32" s="214" t="s">
        <v>46</v>
      </c>
      <c r="D32" s="214" t="s">
        <v>46</v>
      </c>
      <c r="E32" s="214" t="s">
        <v>46</v>
      </c>
      <c r="F32" s="222" t="s">
        <v>262</v>
      </c>
      <c r="G32" s="54" t="s">
        <v>251</v>
      </c>
      <c r="H32" s="66">
        <f t="shared" si="4"/>
        <v>0</v>
      </c>
      <c r="I32" s="66">
        <f t="shared" si="5"/>
        <v>0</v>
      </c>
      <c r="J32" s="66">
        <f t="shared" si="6"/>
        <v>0</v>
      </c>
      <c r="K32" s="66">
        <f t="shared" si="7"/>
        <v>0.8</v>
      </c>
      <c r="L32" s="86">
        <f t="shared" si="8"/>
        <v>1</v>
      </c>
      <c r="M32" s="210">
        <f t="shared" si="9"/>
        <v>0.9</v>
      </c>
      <c r="N32" s="66">
        <f t="shared" si="10"/>
        <v>1</v>
      </c>
      <c r="O32" s="66">
        <f t="shared" si="11"/>
        <v>1</v>
      </c>
      <c r="P32" s="66">
        <f t="shared" si="12"/>
        <v>1</v>
      </c>
      <c r="Q32" s="66">
        <f t="shared" si="13"/>
        <v>0.5</v>
      </c>
      <c r="R32" s="66">
        <f t="shared" si="14"/>
        <v>1</v>
      </c>
      <c r="S32" s="145">
        <f t="shared" si="15"/>
        <v>0.9</v>
      </c>
      <c r="T32" s="69" t="str">
        <f t="shared" si="16"/>
        <v>High</v>
      </c>
    </row>
    <row r="33" spans="1:20" ht="28.8" x14ac:dyDescent="0.3">
      <c r="A33" s="87" t="str">
        <f>'Emission score and PBT scores'!A33</f>
        <v>Tris(methylphenyl) phosphate /  TMPP</v>
      </c>
      <c r="B33" s="87" t="str">
        <f>'Emission score and PBT scores'!B33</f>
        <v>1330-78-5</v>
      </c>
      <c r="C33" s="214" t="s">
        <v>46</v>
      </c>
      <c r="D33" s="214" t="s">
        <v>46</v>
      </c>
      <c r="E33" s="214" t="s">
        <v>59</v>
      </c>
      <c r="F33" s="214" t="s">
        <v>46</v>
      </c>
      <c r="G33" s="54" t="s">
        <v>251</v>
      </c>
      <c r="H33" s="66">
        <f t="shared" si="4"/>
        <v>0</v>
      </c>
      <c r="I33" s="66">
        <f t="shared" si="5"/>
        <v>0</v>
      </c>
      <c r="J33" s="66">
        <f t="shared" si="6"/>
        <v>0.8</v>
      </c>
      <c r="K33" s="66">
        <f t="shared" si="7"/>
        <v>0</v>
      </c>
      <c r="L33" s="86">
        <f t="shared" si="8"/>
        <v>1</v>
      </c>
      <c r="M33" s="210">
        <f t="shared" si="9"/>
        <v>0.9</v>
      </c>
      <c r="N33" s="66">
        <f t="shared" si="10"/>
        <v>1</v>
      </c>
      <c r="O33" s="66">
        <f t="shared" si="11"/>
        <v>1</v>
      </c>
      <c r="P33" s="66">
        <f t="shared" si="12"/>
        <v>0.5</v>
      </c>
      <c r="Q33" s="66">
        <f t="shared" si="13"/>
        <v>1</v>
      </c>
      <c r="R33" s="66">
        <f t="shared" si="14"/>
        <v>1</v>
      </c>
      <c r="S33" s="145">
        <f t="shared" si="15"/>
        <v>0.9</v>
      </c>
      <c r="T33" s="69" t="str">
        <f t="shared" si="16"/>
        <v>High</v>
      </c>
    </row>
    <row r="34" spans="1:20" ht="28.8" x14ac:dyDescent="0.3">
      <c r="A34" s="87" t="str">
        <f>'Emission score and PBT scores'!A34</f>
        <v>Abamectin / Avermectin B1A</v>
      </c>
      <c r="B34" s="87" t="str">
        <f>'Emission score and PBT scores'!B34</f>
        <v>65195-55-3</v>
      </c>
      <c r="C34" s="214" t="s">
        <v>46</v>
      </c>
      <c r="D34" s="214" t="s">
        <v>46</v>
      </c>
      <c r="E34" s="222" t="s">
        <v>59</v>
      </c>
      <c r="F34" s="214" t="s">
        <v>46</v>
      </c>
      <c r="G34" s="54" t="s">
        <v>251</v>
      </c>
      <c r="H34" s="66">
        <f t="shared" si="4"/>
        <v>0</v>
      </c>
      <c r="I34" s="66">
        <f t="shared" si="5"/>
        <v>0</v>
      </c>
      <c r="J34" s="66">
        <f t="shared" si="6"/>
        <v>0.8</v>
      </c>
      <c r="K34" s="66">
        <f t="shared" si="7"/>
        <v>0</v>
      </c>
      <c r="L34" s="86">
        <f t="shared" si="8"/>
        <v>1</v>
      </c>
      <c r="M34" s="210">
        <f t="shared" si="9"/>
        <v>0.9</v>
      </c>
      <c r="N34" s="66">
        <f t="shared" si="10"/>
        <v>1</v>
      </c>
      <c r="O34" s="66">
        <f t="shared" si="11"/>
        <v>1</v>
      </c>
      <c r="P34" s="66">
        <f t="shared" si="12"/>
        <v>0.5</v>
      </c>
      <c r="Q34" s="66">
        <f t="shared" si="13"/>
        <v>1</v>
      </c>
      <c r="R34" s="66">
        <f t="shared" si="14"/>
        <v>1</v>
      </c>
      <c r="S34" s="145">
        <f t="shared" si="15"/>
        <v>0.9</v>
      </c>
      <c r="T34" s="69" t="str">
        <f t="shared" si="16"/>
        <v>High</v>
      </c>
    </row>
    <row r="35" spans="1:20" ht="28.8" x14ac:dyDescent="0.3">
      <c r="A35" s="87" t="str">
        <f>'Emission score and PBT scores'!A35</f>
        <v>Folpet / N-(trichloromethylthio)phthalimide</v>
      </c>
      <c r="B35" s="87" t="str">
        <f>'Emission score and PBT scores'!B35</f>
        <v>133-07-3</v>
      </c>
      <c r="C35" s="214" t="s">
        <v>59</v>
      </c>
      <c r="D35" s="214" t="s">
        <v>46</v>
      </c>
      <c r="E35" s="214" t="s">
        <v>46</v>
      </c>
      <c r="F35" s="214" t="s">
        <v>46</v>
      </c>
      <c r="G35" s="54" t="s">
        <v>251</v>
      </c>
      <c r="H35" s="66">
        <f t="shared" si="4"/>
        <v>0.8</v>
      </c>
      <c r="I35" s="66">
        <f t="shared" si="5"/>
        <v>0</v>
      </c>
      <c r="J35" s="66">
        <f t="shared" si="6"/>
        <v>0</v>
      </c>
      <c r="K35" s="66">
        <f t="shared" si="7"/>
        <v>0</v>
      </c>
      <c r="L35" s="86">
        <f t="shared" si="8"/>
        <v>1</v>
      </c>
      <c r="M35" s="210">
        <f t="shared" si="9"/>
        <v>0.9</v>
      </c>
      <c r="N35" s="66">
        <f t="shared" si="10"/>
        <v>0.5</v>
      </c>
      <c r="O35" s="66">
        <f t="shared" si="11"/>
        <v>1</v>
      </c>
      <c r="P35" s="66">
        <f t="shared" si="12"/>
        <v>1</v>
      </c>
      <c r="Q35" s="66">
        <f t="shared" si="13"/>
        <v>1</v>
      </c>
      <c r="R35" s="66">
        <f t="shared" si="14"/>
        <v>1</v>
      </c>
      <c r="S35" s="145">
        <f t="shared" si="15"/>
        <v>0.9</v>
      </c>
      <c r="T35" s="69" t="str">
        <f t="shared" si="16"/>
        <v>High</v>
      </c>
    </row>
    <row r="36" spans="1:20" ht="28.8" x14ac:dyDescent="0.3">
      <c r="A36" s="87" t="str">
        <f>'Emission score and PBT scores'!A36</f>
        <v>Perfluorononanoic acid /  PFNA</v>
      </c>
      <c r="B36" s="87" t="str">
        <f>'Emission score and PBT scores'!B36</f>
        <v xml:space="preserve"> 375-95-1</v>
      </c>
      <c r="C36" s="214" t="s">
        <v>59</v>
      </c>
      <c r="D36" s="214" t="s">
        <v>46</v>
      </c>
      <c r="E36" s="222" t="s">
        <v>261</v>
      </c>
      <c r="F36" s="214" t="s">
        <v>46</v>
      </c>
      <c r="G36" s="214" t="s">
        <v>46</v>
      </c>
      <c r="H36" s="66">
        <f t="shared" si="4"/>
        <v>0.8</v>
      </c>
      <c r="I36" s="66">
        <f t="shared" si="5"/>
        <v>0</v>
      </c>
      <c r="J36" s="66">
        <f t="shared" si="6"/>
        <v>1</v>
      </c>
      <c r="K36" s="66">
        <f t="shared" si="7"/>
        <v>0</v>
      </c>
      <c r="L36" s="86">
        <f t="shared" si="8"/>
        <v>0</v>
      </c>
      <c r="M36" s="210">
        <f>(MAX(H36:K36)+L36)/2</f>
        <v>0.5</v>
      </c>
      <c r="N36" s="66">
        <f t="shared" si="10"/>
        <v>0.5</v>
      </c>
      <c r="O36" s="66">
        <f t="shared" si="11"/>
        <v>1</v>
      </c>
      <c r="P36" s="66">
        <f t="shared" si="12"/>
        <v>1</v>
      </c>
      <c r="Q36" s="66">
        <f t="shared" si="13"/>
        <v>1</v>
      </c>
      <c r="R36" s="66">
        <f t="shared" si="14"/>
        <v>1</v>
      </c>
      <c r="S36" s="145">
        <f t="shared" si="15"/>
        <v>0.9</v>
      </c>
      <c r="T36" s="69" t="str">
        <f t="shared" si="16"/>
        <v>High</v>
      </c>
    </row>
    <row r="37" spans="1:20" ht="28.8" x14ac:dyDescent="0.3">
      <c r="A37" s="87" t="str">
        <f>'Emission score and PBT scores'!A37</f>
        <v>Bis (1H,1H,2H,2H-perflurodecyl) phosphate - 8:2 Fluorotelomer phosphate diester / 8:2diPAP</v>
      </c>
      <c r="B37" s="87" t="str">
        <f>'Emission score and PBT scores'!B37</f>
        <v>678-41-1</v>
      </c>
      <c r="C37" s="214" t="s">
        <v>59</v>
      </c>
      <c r="D37" s="222" t="s">
        <v>46</v>
      </c>
      <c r="E37" s="222" t="s">
        <v>59</v>
      </c>
      <c r="F37" s="214" t="s">
        <v>46</v>
      </c>
      <c r="G37" s="214" t="s">
        <v>265</v>
      </c>
      <c r="H37" s="66">
        <f t="shared" si="4"/>
        <v>0.8</v>
      </c>
      <c r="I37" s="66">
        <f t="shared" si="5"/>
        <v>0</v>
      </c>
      <c r="J37" s="66">
        <f t="shared" si="6"/>
        <v>0.8</v>
      </c>
      <c r="K37" s="66">
        <f t="shared" si="7"/>
        <v>0</v>
      </c>
      <c r="L37" s="86">
        <f t="shared" si="8"/>
        <v>0.8</v>
      </c>
      <c r="M37" s="210">
        <f t="shared" si="9"/>
        <v>0.8</v>
      </c>
      <c r="N37" s="66">
        <f t="shared" si="10"/>
        <v>0.5</v>
      </c>
      <c r="O37" s="66">
        <f t="shared" si="11"/>
        <v>1</v>
      </c>
      <c r="P37" s="66">
        <f t="shared" si="12"/>
        <v>0.5</v>
      </c>
      <c r="Q37" s="66">
        <f t="shared" si="13"/>
        <v>1</v>
      </c>
      <c r="R37" s="66">
        <f t="shared" si="14"/>
        <v>1</v>
      </c>
      <c r="S37" s="145">
        <f t="shared" si="15"/>
        <v>0.8</v>
      </c>
      <c r="T37" s="69" t="str">
        <f t="shared" si="16"/>
        <v>High</v>
      </c>
    </row>
    <row r="38" spans="1:20" x14ac:dyDescent="0.3">
      <c r="A38" s="87" t="str">
        <f>'Emission score and PBT scores'!A38</f>
        <v>Bisphenol A bis(diphenyl phosphate) / BPA-BDPP</v>
      </c>
      <c r="B38" s="87" t="str">
        <f>'Emission score and PBT scores'!B38</f>
        <v>5945-33-5</v>
      </c>
      <c r="C38" s="214" t="s">
        <v>46</v>
      </c>
      <c r="D38" s="214" t="s">
        <v>46</v>
      </c>
      <c r="E38" s="214" t="s">
        <v>46</v>
      </c>
      <c r="F38" s="214" t="s">
        <v>46</v>
      </c>
      <c r="G38" s="54" t="s">
        <v>264</v>
      </c>
      <c r="H38" s="66">
        <f t="shared" si="4"/>
        <v>0</v>
      </c>
      <c r="I38" s="66">
        <f t="shared" si="5"/>
        <v>0</v>
      </c>
      <c r="J38" s="66">
        <f t="shared" si="6"/>
        <v>0</v>
      </c>
      <c r="K38" s="66">
        <f t="shared" si="7"/>
        <v>0</v>
      </c>
      <c r="L38" s="86">
        <f t="shared" si="8"/>
        <v>0.4</v>
      </c>
      <c r="M38" s="210">
        <f t="shared" si="9"/>
        <v>0.2</v>
      </c>
      <c r="N38" s="66">
        <f t="shared" si="10"/>
        <v>1</v>
      </c>
      <c r="O38" s="66">
        <f t="shared" si="11"/>
        <v>1</v>
      </c>
      <c r="P38" s="66">
        <f t="shared" si="12"/>
        <v>1</v>
      </c>
      <c r="Q38" s="66">
        <f t="shared" si="13"/>
        <v>1</v>
      </c>
      <c r="R38" s="66">
        <f t="shared" si="14"/>
        <v>0.5</v>
      </c>
      <c r="S38" s="145">
        <f t="shared" si="15"/>
        <v>0.9</v>
      </c>
      <c r="T38" s="69" t="str">
        <f t="shared" si="16"/>
        <v>High</v>
      </c>
    </row>
    <row r="39" spans="1:20" x14ac:dyDescent="0.3">
      <c r="A39" s="87" t="str">
        <f>'Emission score and PBT scores'!A39</f>
        <v xml:space="preserve">Chlorhexidine digluconate </v>
      </c>
      <c r="B39" s="87" t="str">
        <f>'Emission score and PBT scores'!B39</f>
        <v>18472-51-0</v>
      </c>
      <c r="C39" s="214" t="s">
        <v>46</v>
      </c>
      <c r="D39" s="214" t="s">
        <v>46</v>
      </c>
      <c r="E39" s="214" t="s">
        <v>46</v>
      </c>
      <c r="F39" s="214" t="s">
        <v>46</v>
      </c>
      <c r="G39" s="54" t="s">
        <v>251</v>
      </c>
      <c r="H39" s="66">
        <f t="shared" si="4"/>
        <v>0</v>
      </c>
      <c r="I39" s="66">
        <f t="shared" si="5"/>
        <v>0</v>
      </c>
      <c r="J39" s="66">
        <f t="shared" si="6"/>
        <v>0</v>
      </c>
      <c r="K39" s="66">
        <f t="shared" si="7"/>
        <v>0</v>
      </c>
      <c r="L39" s="86">
        <f t="shared" si="8"/>
        <v>1</v>
      </c>
      <c r="M39" s="210">
        <f t="shared" si="9"/>
        <v>0.5</v>
      </c>
      <c r="N39" s="66">
        <f t="shared" si="10"/>
        <v>1</v>
      </c>
      <c r="O39" s="66">
        <f t="shared" si="11"/>
        <v>1</v>
      </c>
      <c r="P39" s="66">
        <f t="shared" si="12"/>
        <v>1</v>
      </c>
      <c r="Q39" s="66">
        <f t="shared" si="13"/>
        <v>1</v>
      </c>
      <c r="R39" s="66">
        <f t="shared" si="14"/>
        <v>1</v>
      </c>
      <c r="S39" s="145">
        <f t="shared" si="15"/>
        <v>1</v>
      </c>
      <c r="T39" s="69" t="str">
        <f t="shared" si="16"/>
        <v>High</v>
      </c>
    </row>
    <row r="40" spans="1:20" ht="28.8" x14ac:dyDescent="0.3">
      <c r="A40" s="87" t="str">
        <f>'Emission score and PBT scores'!A40</f>
        <v>Tylosin</v>
      </c>
      <c r="B40" s="87" t="str">
        <f>'Emission score and PBT scores'!B40</f>
        <v>1401-69-0</v>
      </c>
      <c r="C40" s="214" t="s">
        <v>59</v>
      </c>
      <c r="D40" s="222" t="s">
        <v>46</v>
      </c>
      <c r="E40" s="222" t="s">
        <v>59</v>
      </c>
      <c r="F40" s="214" t="s">
        <v>46</v>
      </c>
      <c r="G40" s="54" t="s">
        <v>251</v>
      </c>
      <c r="H40" s="66">
        <f t="shared" si="4"/>
        <v>0.8</v>
      </c>
      <c r="I40" s="66">
        <f t="shared" si="5"/>
        <v>0</v>
      </c>
      <c r="J40" s="66">
        <f t="shared" si="6"/>
        <v>0.8</v>
      </c>
      <c r="K40" s="66">
        <f t="shared" si="7"/>
        <v>0</v>
      </c>
      <c r="L40" s="86">
        <f t="shared" si="8"/>
        <v>1</v>
      </c>
      <c r="M40" s="210">
        <f t="shared" si="9"/>
        <v>0.9</v>
      </c>
      <c r="N40" s="66">
        <f t="shared" si="10"/>
        <v>0.5</v>
      </c>
      <c r="O40" s="66">
        <f t="shared" si="11"/>
        <v>1</v>
      </c>
      <c r="P40" s="66">
        <f t="shared" si="12"/>
        <v>0.5</v>
      </c>
      <c r="Q40" s="66">
        <f t="shared" si="13"/>
        <v>1</v>
      </c>
      <c r="R40" s="66">
        <f t="shared" si="14"/>
        <v>1</v>
      </c>
      <c r="S40" s="145">
        <f t="shared" si="15"/>
        <v>0.8</v>
      </c>
      <c r="T40" s="69" t="str">
        <f t="shared" si="16"/>
        <v>High</v>
      </c>
    </row>
    <row r="41" spans="1:20" x14ac:dyDescent="0.3">
      <c r="A41" s="87" t="str">
        <f>'Emission score and PBT scores'!A41</f>
        <v>6:2 fluorotelomer sulfonamide alkylbetaine (trade name Forafac 1157) / 6:2 FTAB</v>
      </c>
      <c r="B41" s="87" t="str">
        <f>'Emission score and PBT scores'!B41</f>
        <v>34455-29-3</v>
      </c>
      <c r="C41" s="214" t="s">
        <v>46</v>
      </c>
      <c r="D41" s="214" t="s">
        <v>46</v>
      </c>
      <c r="E41" s="214" t="s">
        <v>46</v>
      </c>
      <c r="F41" s="214" t="s">
        <v>46</v>
      </c>
      <c r="G41" s="54" t="s">
        <v>265</v>
      </c>
      <c r="H41" s="66">
        <f t="shared" si="4"/>
        <v>0</v>
      </c>
      <c r="I41" s="66">
        <f t="shared" si="5"/>
        <v>0</v>
      </c>
      <c r="J41" s="66">
        <f t="shared" si="6"/>
        <v>0</v>
      </c>
      <c r="K41" s="66">
        <f t="shared" si="7"/>
        <v>0</v>
      </c>
      <c r="L41" s="86">
        <f t="shared" si="8"/>
        <v>0.8</v>
      </c>
      <c r="M41" s="210">
        <f t="shared" si="9"/>
        <v>0.4</v>
      </c>
      <c r="N41" s="66">
        <f t="shared" si="10"/>
        <v>1</v>
      </c>
      <c r="O41" s="66">
        <f t="shared" si="11"/>
        <v>1</v>
      </c>
      <c r="P41" s="66">
        <f t="shared" si="12"/>
        <v>1</v>
      </c>
      <c r="Q41" s="66">
        <f t="shared" si="13"/>
        <v>1</v>
      </c>
      <c r="R41" s="66">
        <f t="shared" si="14"/>
        <v>1</v>
      </c>
      <c r="S41" s="145">
        <f t="shared" si="15"/>
        <v>1</v>
      </c>
      <c r="T41" s="69" t="str">
        <f t="shared" si="16"/>
        <v>High</v>
      </c>
    </row>
    <row r="42" spans="1:20" ht="28.8" x14ac:dyDescent="0.3">
      <c r="A42" s="87" t="str">
        <f>'Emission score and PBT scores'!A42</f>
        <v>Pendimethalin</v>
      </c>
      <c r="B42" s="87" t="str">
        <f>'Emission score and PBT scores'!B42</f>
        <v>40487-42-1</v>
      </c>
      <c r="C42" s="214" t="s">
        <v>46</v>
      </c>
      <c r="D42" s="214" t="s">
        <v>46</v>
      </c>
      <c r="E42" s="222" t="s">
        <v>59</v>
      </c>
      <c r="F42" s="214" t="s">
        <v>46</v>
      </c>
      <c r="G42" s="54" t="s">
        <v>251</v>
      </c>
      <c r="H42" s="66">
        <f t="shared" si="4"/>
        <v>0</v>
      </c>
      <c r="I42" s="66">
        <f t="shared" si="5"/>
        <v>0</v>
      </c>
      <c r="J42" s="66">
        <f t="shared" si="6"/>
        <v>0.8</v>
      </c>
      <c r="K42" s="66">
        <f t="shared" si="7"/>
        <v>0</v>
      </c>
      <c r="L42" s="86">
        <f t="shared" si="8"/>
        <v>1</v>
      </c>
      <c r="M42" s="210">
        <f t="shared" si="9"/>
        <v>0.9</v>
      </c>
      <c r="N42" s="66">
        <f t="shared" si="10"/>
        <v>1</v>
      </c>
      <c r="O42" s="66">
        <f t="shared" si="11"/>
        <v>1</v>
      </c>
      <c r="P42" s="66">
        <f t="shared" si="12"/>
        <v>0.5</v>
      </c>
      <c r="Q42" s="66">
        <f t="shared" si="13"/>
        <v>1</v>
      </c>
      <c r="R42" s="66">
        <f t="shared" si="14"/>
        <v>1</v>
      </c>
      <c r="S42" s="145">
        <f t="shared" si="15"/>
        <v>0.9</v>
      </c>
      <c r="T42" s="69" t="str">
        <f t="shared" si="16"/>
        <v>High</v>
      </c>
    </row>
    <row r="43" spans="1:20" x14ac:dyDescent="0.3">
      <c r="A43" s="87" t="str">
        <f>'Emission score and PBT scores'!A43</f>
        <v>Acetylcedrene</v>
      </c>
      <c r="B43" s="87" t="str">
        <f>'Emission score and PBT scores'!B43</f>
        <v xml:space="preserve"> 32388-55-9</v>
      </c>
      <c r="C43" s="214" t="s">
        <v>46</v>
      </c>
      <c r="D43" s="214" t="s">
        <v>46</v>
      </c>
      <c r="E43" s="214" t="s">
        <v>46</v>
      </c>
      <c r="F43" s="214" t="s">
        <v>46</v>
      </c>
      <c r="G43" s="54" t="s">
        <v>251</v>
      </c>
      <c r="H43" s="66">
        <f t="shared" si="4"/>
        <v>0</v>
      </c>
      <c r="I43" s="66">
        <f t="shared" si="5"/>
        <v>0</v>
      </c>
      <c r="J43" s="66">
        <f t="shared" si="6"/>
        <v>0</v>
      </c>
      <c r="K43" s="66">
        <f t="shared" si="7"/>
        <v>0</v>
      </c>
      <c r="L43" s="86">
        <f t="shared" si="8"/>
        <v>1</v>
      </c>
      <c r="M43" s="210">
        <f t="shared" si="9"/>
        <v>0.5</v>
      </c>
      <c r="N43" s="66">
        <f t="shared" si="10"/>
        <v>1</v>
      </c>
      <c r="O43" s="66">
        <f t="shared" si="11"/>
        <v>1</v>
      </c>
      <c r="P43" s="66">
        <f t="shared" si="12"/>
        <v>1</v>
      </c>
      <c r="Q43" s="66">
        <f t="shared" si="13"/>
        <v>1</v>
      </c>
      <c r="R43" s="66">
        <f t="shared" si="14"/>
        <v>1</v>
      </c>
      <c r="S43" s="145">
        <f t="shared" si="15"/>
        <v>1</v>
      </c>
      <c r="T43" s="69" t="str">
        <f t="shared" si="16"/>
        <v>High</v>
      </c>
    </row>
    <row r="44" spans="1:20" x14ac:dyDescent="0.3">
      <c r="A44" s="87" t="str">
        <f>'Emission score and PBT scores'!A44</f>
        <v>Propiconazole</v>
      </c>
      <c r="B44" s="87" t="str">
        <f>'Emission score and PBT scores'!B44</f>
        <v xml:space="preserve"> 60207-90-1</v>
      </c>
      <c r="C44" s="214" t="s">
        <v>46</v>
      </c>
      <c r="D44" s="214" t="s">
        <v>46</v>
      </c>
      <c r="E44" s="222" t="s">
        <v>250</v>
      </c>
      <c r="F44" s="222" t="s">
        <v>262</v>
      </c>
      <c r="G44" s="54" t="s">
        <v>251</v>
      </c>
      <c r="H44" s="66">
        <f t="shared" si="4"/>
        <v>0</v>
      </c>
      <c r="I44" s="66">
        <f t="shared" si="5"/>
        <v>0</v>
      </c>
      <c r="J44" s="66">
        <f t="shared" si="6"/>
        <v>0.9</v>
      </c>
      <c r="K44" s="66">
        <f t="shared" si="7"/>
        <v>0.8</v>
      </c>
      <c r="L44" s="86">
        <f t="shared" si="8"/>
        <v>1</v>
      </c>
      <c r="M44" s="210">
        <f t="shared" si="9"/>
        <v>0.95</v>
      </c>
      <c r="N44" s="66">
        <f t="shared" si="10"/>
        <v>1</v>
      </c>
      <c r="O44" s="66">
        <f t="shared" si="11"/>
        <v>1</v>
      </c>
      <c r="P44" s="66">
        <f t="shared" si="12"/>
        <v>0.8</v>
      </c>
      <c r="Q44" s="66">
        <f t="shared" si="13"/>
        <v>0.5</v>
      </c>
      <c r="R44" s="66">
        <f t="shared" si="14"/>
        <v>1</v>
      </c>
      <c r="S44" s="145">
        <f t="shared" si="15"/>
        <v>0.86</v>
      </c>
      <c r="T44" s="69" t="str">
        <f t="shared" si="16"/>
        <v>High</v>
      </c>
    </row>
    <row r="45" spans="1:20" x14ac:dyDescent="0.3">
      <c r="A45" s="87" t="str">
        <f>'Emission score and PBT scores'!A45</f>
        <v>Butyl methoxydibenzoylmethane / Avobenzone</v>
      </c>
      <c r="B45" s="87" t="str">
        <f>'Emission score and PBT scores'!B45</f>
        <v>87075-14-7 / 70356-09-1</v>
      </c>
      <c r="C45" s="214" t="s">
        <v>46</v>
      </c>
      <c r="D45" s="214" t="s">
        <v>46</v>
      </c>
      <c r="E45" s="214" t="s">
        <v>46</v>
      </c>
      <c r="F45" s="222" t="s">
        <v>262</v>
      </c>
      <c r="G45" s="54" t="s">
        <v>264</v>
      </c>
      <c r="H45" s="66">
        <f t="shared" si="4"/>
        <v>0</v>
      </c>
      <c r="I45" s="66">
        <f t="shared" si="5"/>
        <v>0</v>
      </c>
      <c r="J45" s="66">
        <f t="shared" si="6"/>
        <v>0</v>
      </c>
      <c r="K45" s="66">
        <f t="shared" si="7"/>
        <v>0.8</v>
      </c>
      <c r="L45" s="86">
        <f t="shared" si="8"/>
        <v>0.4</v>
      </c>
      <c r="M45" s="210">
        <f t="shared" si="9"/>
        <v>0.60000000000000009</v>
      </c>
      <c r="N45" s="66">
        <f t="shared" si="10"/>
        <v>1</v>
      </c>
      <c r="O45" s="66">
        <f t="shared" si="11"/>
        <v>1</v>
      </c>
      <c r="P45" s="66">
        <f t="shared" si="12"/>
        <v>1</v>
      </c>
      <c r="Q45" s="66">
        <f t="shared" si="13"/>
        <v>0.5</v>
      </c>
      <c r="R45" s="66">
        <f t="shared" si="14"/>
        <v>0.5</v>
      </c>
      <c r="S45" s="145">
        <f t="shared" si="15"/>
        <v>0.8</v>
      </c>
      <c r="T45" s="69" t="str">
        <f t="shared" si="16"/>
        <v>High</v>
      </c>
    </row>
    <row r="46" spans="1:20" ht="28.8" x14ac:dyDescent="0.3">
      <c r="A46" s="87" t="str">
        <f>'Emission score and PBT scores'!A46</f>
        <v>Fenoxycarb / Ethyl N-[2-(4-phenoxyphenoxy)ethyl]carbamate</v>
      </c>
      <c r="B46" s="87" t="str">
        <f>'Emission score and PBT scores'!B46</f>
        <v>72490-01-8</v>
      </c>
      <c r="C46" s="214" t="s">
        <v>59</v>
      </c>
      <c r="D46" s="214" t="s">
        <v>46</v>
      </c>
      <c r="E46" s="214" t="s">
        <v>46</v>
      </c>
      <c r="F46" s="214" t="s">
        <v>46</v>
      </c>
      <c r="G46" s="54" t="s">
        <v>251</v>
      </c>
      <c r="H46" s="66">
        <f t="shared" si="4"/>
        <v>0.8</v>
      </c>
      <c r="I46" s="66">
        <f t="shared" si="5"/>
        <v>0</v>
      </c>
      <c r="J46" s="66">
        <f t="shared" si="6"/>
        <v>0</v>
      </c>
      <c r="K46" s="66">
        <f t="shared" si="7"/>
        <v>0</v>
      </c>
      <c r="L46" s="86">
        <f t="shared" si="8"/>
        <v>1</v>
      </c>
      <c r="M46" s="210">
        <f t="shared" si="9"/>
        <v>0.9</v>
      </c>
      <c r="N46" s="66">
        <f t="shared" si="10"/>
        <v>0.5</v>
      </c>
      <c r="O46" s="66">
        <f t="shared" si="11"/>
        <v>1</v>
      </c>
      <c r="P46" s="66">
        <f t="shared" si="12"/>
        <v>1</v>
      </c>
      <c r="Q46" s="66">
        <f t="shared" si="13"/>
        <v>1</v>
      </c>
      <c r="R46" s="66">
        <f t="shared" si="14"/>
        <v>1</v>
      </c>
      <c r="S46" s="145">
        <f t="shared" si="15"/>
        <v>0.9</v>
      </c>
      <c r="T46" s="69" t="str">
        <f t="shared" si="16"/>
        <v>High</v>
      </c>
    </row>
    <row r="47" spans="1:20" ht="28.8" x14ac:dyDescent="0.3">
      <c r="A47" s="87" t="str">
        <f>'Emission score and PBT scores'!A47</f>
        <v xml:space="preserve"> 17-beta-Estradiol</v>
      </c>
      <c r="B47" s="87" t="str">
        <f>'Emission score and PBT scores'!B47</f>
        <v>50-28-2</v>
      </c>
      <c r="C47" s="214" t="s">
        <v>59</v>
      </c>
      <c r="D47" s="214" t="s">
        <v>46</v>
      </c>
      <c r="E47" s="222" t="s">
        <v>261</v>
      </c>
      <c r="F47" s="214" t="s">
        <v>46</v>
      </c>
      <c r="G47" s="54" t="s">
        <v>251</v>
      </c>
      <c r="H47" s="66">
        <f t="shared" si="4"/>
        <v>0.8</v>
      </c>
      <c r="I47" s="66">
        <f t="shared" si="5"/>
        <v>0</v>
      </c>
      <c r="J47" s="66">
        <f t="shared" si="6"/>
        <v>1</v>
      </c>
      <c r="K47" s="66">
        <f t="shared" si="7"/>
        <v>0</v>
      </c>
      <c r="L47" s="86">
        <f t="shared" si="8"/>
        <v>1</v>
      </c>
      <c r="M47" s="210">
        <f t="shared" si="9"/>
        <v>1</v>
      </c>
      <c r="N47" s="66">
        <f t="shared" si="10"/>
        <v>0.5</v>
      </c>
      <c r="O47" s="66">
        <f t="shared" si="11"/>
        <v>1</v>
      </c>
      <c r="P47" s="66">
        <f t="shared" si="12"/>
        <v>1</v>
      </c>
      <c r="Q47" s="66">
        <f t="shared" si="13"/>
        <v>1</v>
      </c>
      <c r="R47" s="66">
        <f t="shared" si="14"/>
        <v>1</v>
      </c>
      <c r="S47" s="145">
        <f t="shared" si="15"/>
        <v>0.9</v>
      </c>
      <c r="T47" s="69" t="str">
        <f t="shared" si="16"/>
        <v>High</v>
      </c>
    </row>
    <row r="48" spans="1:20" ht="28.8" x14ac:dyDescent="0.3">
      <c r="A48" s="87" t="str">
        <f>'Emission score and PBT scores'!A48</f>
        <v>Methylsalicylate</v>
      </c>
      <c r="B48" s="87" t="str">
        <f>'Emission score and PBT scores'!B48</f>
        <v>119-36-8</v>
      </c>
      <c r="C48" s="214" t="s">
        <v>46</v>
      </c>
      <c r="D48" s="214" t="s">
        <v>46</v>
      </c>
      <c r="E48" s="222" t="s">
        <v>59</v>
      </c>
      <c r="F48" s="222" t="s">
        <v>262</v>
      </c>
      <c r="G48" s="54" t="s">
        <v>266</v>
      </c>
      <c r="H48" s="66">
        <f t="shared" si="4"/>
        <v>0</v>
      </c>
      <c r="I48" s="66">
        <f t="shared" si="5"/>
        <v>0</v>
      </c>
      <c r="J48" s="66">
        <f t="shared" si="6"/>
        <v>0.8</v>
      </c>
      <c r="K48" s="66">
        <f t="shared" si="7"/>
        <v>0.8</v>
      </c>
      <c r="L48" s="86">
        <f t="shared" si="8"/>
        <v>0.6</v>
      </c>
      <c r="M48" s="210">
        <f t="shared" si="9"/>
        <v>0.7</v>
      </c>
      <c r="N48" s="66">
        <f t="shared" si="10"/>
        <v>1</v>
      </c>
      <c r="O48" s="66">
        <f t="shared" si="11"/>
        <v>1</v>
      </c>
      <c r="P48" s="66">
        <f t="shared" si="12"/>
        <v>0.5</v>
      </c>
      <c r="Q48" s="66">
        <f t="shared" si="13"/>
        <v>0.5</v>
      </c>
      <c r="R48" s="66">
        <f t="shared" si="14"/>
        <v>1</v>
      </c>
      <c r="S48" s="145">
        <f t="shared" si="15"/>
        <v>0.8</v>
      </c>
      <c r="T48" s="69" t="str">
        <f t="shared" si="16"/>
        <v>High</v>
      </c>
    </row>
    <row r="49" spans="1:20" ht="28.8" x14ac:dyDescent="0.3">
      <c r="A49" s="87" t="str">
        <f>'Emission score and PBT scores'!A49</f>
        <v>Tributyl phosphate /  TNBP</v>
      </c>
      <c r="B49" s="87" t="str">
        <f>'Emission score and PBT scores'!B49</f>
        <v>126-73-8</v>
      </c>
      <c r="C49" s="214" t="s">
        <v>59</v>
      </c>
      <c r="D49" s="214" t="s">
        <v>46</v>
      </c>
      <c r="E49" s="214" t="s">
        <v>46</v>
      </c>
      <c r="F49" s="214" t="s">
        <v>46</v>
      </c>
      <c r="G49" s="54" t="s">
        <v>266</v>
      </c>
      <c r="H49" s="66">
        <f t="shared" si="4"/>
        <v>0.8</v>
      </c>
      <c r="I49" s="66">
        <f t="shared" si="5"/>
        <v>0</v>
      </c>
      <c r="J49" s="66">
        <f t="shared" si="6"/>
        <v>0</v>
      </c>
      <c r="K49" s="66">
        <f t="shared" si="7"/>
        <v>0</v>
      </c>
      <c r="L49" s="86">
        <f t="shared" si="8"/>
        <v>0.6</v>
      </c>
      <c r="M49" s="210">
        <f t="shared" si="9"/>
        <v>0.7</v>
      </c>
      <c r="N49" s="66">
        <f t="shared" si="10"/>
        <v>0.5</v>
      </c>
      <c r="O49" s="66">
        <f t="shared" si="11"/>
        <v>1</v>
      </c>
      <c r="P49" s="66">
        <f t="shared" si="12"/>
        <v>1</v>
      </c>
      <c r="Q49" s="66">
        <f t="shared" si="13"/>
        <v>1</v>
      </c>
      <c r="R49" s="66">
        <f t="shared" si="14"/>
        <v>1</v>
      </c>
      <c r="S49" s="145">
        <f t="shared" si="15"/>
        <v>0.9</v>
      </c>
      <c r="T49" s="69" t="str">
        <f t="shared" si="16"/>
        <v>High</v>
      </c>
    </row>
    <row r="50" spans="1:20" ht="28.8" x14ac:dyDescent="0.3">
      <c r="A50" s="87" t="str">
        <f>'Emission score and PBT scores'!A50</f>
        <v xml:space="preserve">4-tert-Butylphenol </v>
      </c>
      <c r="B50" s="87" t="str">
        <f>'Emission score and PBT scores'!B50</f>
        <v>98-54-4</v>
      </c>
      <c r="C50" s="214" t="s">
        <v>46</v>
      </c>
      <c r="D50" s="214" t="s">
        <v>46</v>
      </c>
      <c r="E50" s="222" t="s">
        <v>59</v>
      </c>
      <c r="F50" s="222" t="s">
        <v>257</v>
      </c>
      <c r="G50" s="54" t="s">
        <v>251</v>
      </c>
      <c r="H50" s="66">
        <f t="shared" si="4"/>
        <v>0</v>
      </c>
      <c r="I50" s="66">
        <f t="shared" si="5"/>
        <v>0</v>
      </c>
      <c r="J50" s="66">
        <f t="shared" si="6"/>
        <v>0.8</v>
      </c>
      <c r="K50" s="66">
        <f t="shared" si="7"/>
        <v>1</v>
      </c>
      <c r="L50" s="86">
        <f t="shared" si="8"/>
        <v>1</v>
      </c>
      <c r="M50" s="210">
        <f t="shared" si="9"/>
        <v>1</v>
      </c>
      <c r="N50" s="66">
        <f t="shared" si="10"/>
        <v>1</v>
      </c>
      <c r="O50" s="66">
        <f t="shared" si="11"/>
        <v>1</v>
      </c>
      <c r="P50" s="66">
        <f t="shared" si="12"/>
        <v>0.5</v>
      </c>
      <c r="Q50" s="66">
        <f t="shared" si="13"/>
        <v>1</v>
      </c>
      <c r="R50" s="66">
        <f t="shared" si="14"/>
        <v>1</v>
      </c>
      <c r="S50" s="145">
        <f t="shared" si="15"/>
        <v>0.9</v>
      </c>
      <c r="T50" s="69" t="str">
        <f t="shared" si="16"/>
        <v>High</v>
      </c>
    </row>
    <row r="51" spans="1:20" ht="28.8" x14ac:dyDescent="0.3">
      <c r="A51" s="87" t="str">
        <f>'Emission score and PBT scores'!A51</f>
        <v>Aniline</v>
      </c>
      <c r="B51" s="87" t="str">
        <f>'Emission score and PBT scores'!B51</f>
        <v>62-53-3</v>
      </c>
      <c r="C51" s="214" t="s">
        <v>59</v>
      </c>
      <c r="D51" s="222" t="s">
        <v>59</v>
      </c>
      <c r="E51" s="214" t="s">
        <v>46</v>
      </c>
      <c r="F51" s="214" t="s">
        <v>46</v>
      </c>
      <c r="G51" s="54" t="s">
        <v>251</v>
      </c>
      <c r="H51" s="66">
        <f t="shared" si="4"/>
        <v>0.8</v>
      </c>
      <c r="I51" s="66">
        <f t="shared" si="5"/>
        <v>0.8</v>
      </c>
      <c r="J51" s="66">
        <f t="shared" si="6"/>
        <v>0</v>
      </c>
      <c r="K51" s="66">
        <f t="shared" si="7"/>
        <v>0</v>
      </c>
      <c r="L51" s="86">
        <f t="shared" si="8"/>
        <v>1</v>
      </c>
      <c r="M51" s="210">
        <f t="shared" si="9"/>
        <v>0.9</v>
      </c>
      <c r="N51" s="66">
        <f t="shared" si="10"/>
        <v>0.5</v>
      </c>
      <c r="O51" s="66">
        <f t="shared" si="11"/>
        <v>0.5</v>
      </c>
      <c r="P51" s="66">
        <f t="shared" si="12"/>
        <v>1</v>
      </c>
      <c r="Q51" s="66">
        <f t="shared" si="13"/>
        <v>1</v>
      </c>
      <c r="R51" s="66">
        <f t="shared" si="14"/>
        <v>1</v>
      </c>
      <c r="S51" s="145">
        <f t="shared" si="15"/>
        <v>0.8</v>
      </c>
      <c r="T51" s="69" t="str">
        <f t="shared" si="16"/>
        <v>High</v>
      </c>
    </row>
    <row r="52" spans="1:20" x14ac:dyDescent="0.3">
      <c r="A52" s="87" t="str">
        <f>'Emission score and PBT scores'!A52</f>
        <v>N-Methyl-2-pyrrolidone / 1-methyl-2-pyrrolidone (NMP)</v>
      </c>
      <c r="B52" s="87" t="str">
        <f>'Emission score and PBT scores'!B52</f>
        <v>872-50-4</v>
      </c>
      <c r="C52" s="214" t="s">
        <v>46</v>
      </c>
      <c r="D52" s="222" t="s">
        <v>46</v>
      </c>
      <c r="E52" s="222" t="s">
        <v>250</v>
      </c>
      <c r="F52" s="222" t="s">
        <v>46</v>
      </c>
      <c r="G52" s="54" t="s">
        <v>46</v>
      </c>
      <c r="H52" s="66">
        <f t="shared" si="4"/>
        <v>0</v>
      </c>
      <c r="I52" s="66">
        <f t="shared" si="5"/>
        <v>0</v>
      </c>
      <c r="J52" s="66">
        <f t="shared" si="6"/>
        <v>0.9</v>
      </c>
      <c r="K52" s="66">
        <f t="shared" si="7"/>
        <v>0</v>
      </c>
      <c r="L52" s="86">
        <f t="shared" si="8"/>
        <v>0</v>
      </c>
      <c r="M52" s="210">
        <f t="shared" si="9"/>
        <v>0.45</v>
      </c>
      <c r="N52" s="66">
        <f t="shared" si="10"/>
        <v>1</v>
      </c>
      <c r="O52" s="66">
        <f t="shared" si="11"/>
        <v>1</v>
      </c>
      <c r="P52" s="66">
        <f t="shared" si="12"/>
        <v>0.8</v>
      </c>
      <c r="Q52" s="66">
        <f t="shared" si="13"/>
        <v>1</v>
      </c>
      <c r="R52" s="66">
        <f t="shared" si="14"/>
        <v>1</v>
      </c>
      <c r="S52" s="145">
        <f t="shared" si="15"/>
        <v>0.96</v>
      </c>
      <c r="T52" s="69" t="str">
        <f t="shared" si="16"/>
        <v>High</v>
      </c>
    </row>
    <row r="53" spans="1:20" x14ac:dyDescent="0.3">
      <c r="A53" s="87" t="str">
        <f>'Emission score and PBT scores'!A53</f>
        <v>1,2-Bis(2,4,6-tribromophenoxy)ethane (BTBPE)</v>
      </c>
      <c r="B53" s="87" t="str">
        <f>'Emission score and PBT scores'!B53</f>
        <v>37853-59-1</v>
      </c>
      <c r="C53" s="214" t="s">
        <v>46</v>
      </c>
      <c r="D53" s="222" t="s">
        <v>46</v>
      </c>
      <c r="E53" s="222" t="s">
        <v>46</v>
      </c>
      <c r="F53" s="222" t="s">
        <v>46</v>
      </c>
      <c r="G53" s="54" t="s">
        <v>46</v>
      </c>
      <c r="H53" s="66">
        <f t="shared" si="4"/>
        <v>0</v>
      </c>
      <c r="I53" s="66">
        <f t="shared" si="5"/>
        <v>0</v>
      </c>
      <c r="J53" s="66">
        <f t="shared" si="6"/>
        <v>0</v>
      </c>
      <c r="K53" s="66">
        <f t="shared" si="7"/>
        <v>0</v>
      </c>
      <c r="L53" s="86">
        <f t="shared" si="8"/>
        <v>0</v>
      </c>
      <c r="M53" s="210">
        <f t="shared" si="9"/>
        <v>0</v>
      </c>
      <c r="N53" s="66">
        <f t="shared" si="10"/>
        <v>1</v>
      </c>
      <c r="O53" s="66">
        <f t="shared" si="11"/>
        <v>1</v>
      </c>
      <c r="P53" s="66">
        <f t="shared" si="12"/>
        <v>1</v>
      </c>
      <c r="Q53" s="66">
        <f t="shared" si="13"/>
        <v>1</v>
      </c>
      <c r="R53" s="66">
        <f t="shared" si="14"/>
        <v>1</v>
      </c>
      <c r="S53" s="145">
        <f t="shared" si="15"/>
        <v>1</v>
      </c>
      <c r="T53" s="69" t="str">
        <f t="shared" si="16"/>
        <v>High</v>
      </c>
    </row>
    <row r="54" spans="1:20" ht="28.8" x14ac:dyDescent="0.3">
      <c r="A54" s="87" t="str">
        <f>'Emission score and PBT scores'!A54</f>
        <v>Aminotriazole / Amitrole</v>
      </c>
      <c r="B54" s="87" t="str">
        <f>'Emission score and PBT scores'!B54</f>
        <v>61-82-5</v>
      </c>
      <c r="C54" s="214" t="s">
        <v>46</v>
      </c>
      <c r="D54" s="222" t="s">
        <v>46</v>
      </c>
      <c r="E54" s="222" t="s">
        <v>59</v>
      </c>
      <c r="F54" s="222" t="s">
        <v>46</v>
      </c>
      <c r="G54" s="54" t="s">
        <v>265</v>
      </c>
      <c r="H54" s="66">
        <f t="shared" si="4"/>
        <v>0</v>
      </c>
      <c r="I54" s="66">
        <f t="shared" si="5"/>
        <v>0</v>
      </c>
      <c r="J54" s="66">
        <f t="shared" si="6"/>
        <v>0.8</v>
      </c>
      <c r="K54" s="66">
        <f t="shared" si="7"/>
        <v>0</v>
      </c>
      <c r="L54" s="86">
        <f t="shared" si="8"/>
        <v>0.8</v>
      </c>
      <c r="M54" s="210">
        <f t="shared" si="9"/>
        <v>0.8</v>
      </c>
      <c r="N54" s="66">
        <f t="shared" si="10"/>
        <v>1</v>
      </c>
      <c r="O54" s="66">
        <f t="shared" si="11"/>
        <v>1</v>
      </c>
      <c r="P54" s="66">
        <f t="shared" si="12"/>
        <v>0.5</v>
      </c>
      <c r="Q54" s="66">
        <f t="shared" si="13"/>
        <v>1</v>
      </c>
      <c r="R54" s="66">
        <f t="shared" si="14"/>
        <v>1</v>
      </c>
      <c r="S54" s="145">
        <f t="shared" si="15"/>
        <v>0.9</v>
      </c>
      <c r="T54" s="69" t="str">
        <f t="shared" si="16"/>
        <v>High</v>
      </c>
    </row>
    <row r="55" spans="1:20" x14ac:dyDescent="0.3">
      <c r="A55" s="87" t="str">
        <f>'Emission score and PBT scores'!A55</f>
        <v>Hydrazine</v>
      </c>
      <c r="B55" s="87" t="str">
        <f>'Emission score and PBT scores'!B55</f>
        <v>302-01-2</v>
      </c>
      <c r="C55" s="214" t="s">
        <v>250</v>
      </c>
      <c r="D55" s="222" t="s">
        <v>46</v>
      </c>
      <c r="E55" s="222" t="s">
        <v>46</v>
      </c>
      <c r="F55" s="222" t="s">
        <v>46</v>
      </c>
      <c r="G55" s="54" t="s">
        <v>251</v>
      </c>
      <c r="H55" s="66">
        <f t="shared" si="4"/>
        <v>0.9</v>
      </c>
      <c r="I55" s="66">
        <f t="shared" si="5"/>
        <v>0</v>
      </c>
      <c r="J55" s="66">
        <f t="shared" si="6"/>
        <v>0</v>
      </c>
      <c r="K55" s="66">
        <f t="shared" si="7"/>
        <v>0</v>
      </c>
      <c r="L55" s="86">
        <f t="shared" si="8"/>
        <v>1</v>
      </c>
      <c r="M55" s="210">
        <f t="shared" si="9"/>
        <v>0.95</v>
      </c>
      <c r="N55" s="66">
        <f t="shared" si="10"/>
        <v>0.8</v>
      </c>
      <c r="O55" s="66">
        <f t="shared" si="11"/>
        <v>1</v>
      </c>
      <c r="P55" s="66">
        <f t="shared" si="12"/>
        <v>1</v>
      </c>
      <c r="Q55" s="66">
        <f t="shared" si="13"/>
        <v>1</v>
      </c>
      <c r="R55" s="66">
        <f t="shared" si="14"/>
        <v>1</v>
      </c>
      <c r="S55" s="145">
        <f t="shared" si="15"/>
        <v>0.96</v>
      </c>
      <c r="T55" s="69" t="str">
        <f t="shared" si="16"/>
        <v>High</v>
      </c>
    </row>
    <row r="56" spans="1:20" x14ac:dyDescent="0.3">
      <c r="A56" s="87" t="str">
        <f>'Emission score and PBT scores'!A56</f>
        <v>Benzophenone</v>
      </c>
      <c r="B56" s="87" t="str">
        <f>'Emission score and PBT scores'!B56</f>
        <v>119-61-9</v>
      </c>
      <c r="C56" s="214" t="s">
        <v>250</v>
      </c>
      <c r="D56" s="222" t="s">
        <v>46</v>
      </c>
      <c r="E56" s="222" t="s">
        <v>46</v>
      </c>
      <c r="F56" s="222" t="s">
        <v>46</v>
      </c>
      <c r="G56" s="54" t="s">
        <v>266</v>
      </c>
      <c r="H56" s="66">
        <f t="shared" si="4"/>
        <v>0.9</v>
      </c>
      <c r="I56" s="66">
        <f t="shared" si="5"/>
        <v>0</v>
      </c>
      <c r="J56" s="66">
        <f t="shared" si="6"/>
        <v>0</v>
      </c>
      <c r="K56" s="66">
        <f t="shared" si="7"/>
        <v>0</v>
      </c>
      <c r="L56" s="86">
        <f t="shared" si="8"/>
        <v>0.6</v>
      </c>
      <c r="M56" s="210">
        <f t="shared" si="9"/>
        <v>0.75</v>
      </c>
      <c r="N56" s="66">
        <f t="shared" si="10"/>
        <v>0.8</v>
      </c>
      <c r="O56" s="66">
        <f t="shared" si="11"/>
        <v>1</v>
      </c>
      <c r="P56" s="66">
        <f t="shared" si="12"/>
        <v>1</v>
      </c>
      <c r="Q56" s="66">
        <f t="shared" si="13"/>
        <v>1</v>
      </c>
      <c r="R56" s="66">
        <f t="shared" si="14"/>
        <v>1</v>
      </c>
      <c r="S56" s="145">
        <f t="shared" si="15"/>
        <v>0.96</v>
      </c>
      <c r="T56" s="69" t="str">
        <f t="shared" si="16"/>
        <v>High</v>
      </c>
    </row>
    <row r="57" spans="1:20" x14ac:dyDescent="0.3">
      <c r="A57" s="87" t="str">
        <f>'Emission score and PBT scores'!A57</f>
        <v>Bronopol / Bronosol</v>
      </c>
      <c r="B57" s="87" t="str">
        <f>'Emission score and PBT scores'!B57</f>
        <v>52-51-7</v>
      </c>
      <c r="C57" s="214" t="s">
        <v>46</v>
      </c>
      <c r="D57" s="222" t="s">
        <v>46</v>
      </c>
      <c r="E57" s="222" t="s">
        <v>46</v>
      </c>
      <c r="F57" s="222" t="s">
        <v>262</v>
      </c>
      <c r="G57" s="54" t="s">
        <v>251</v>
      </c>
      <c r="H57" s="66">
        <f t="shared" si="4"/>
        <v>0</v>
      </c>
      <c r="I57" s="66">
        <f t="shared" si="5"/>
        <v>0</v>
      </c>
      <c r="J57" s="66">
        <f t="shared" si="6"/>
        <v>0</v>
      </c>
      <c r="K57" s="66">
        <f t="shared" si="7"/>
        <v>0.8</v>
      </c>
      <c r="L57" s="86">
        <f t="shared" si="8"/>
        <v>1</v>
      </c>
      <c r="M57" s="210">
        <f t="shared" si="9"/>
        <v>0.9</v>
      </c>
      <c r="N57" s="66">
        <f t="shared" si="10"/>
        <v>1</v>
      </c>
      <c r="O57" s="66">
        <f t="shared" si="11"/>
        <v>1</v>
      </c>
      <c r="P57" s="66">
        <f t="shared" si="12"/>
        <v>1</v>
      </c>
      <c r="Q57" s="66">
        <f t="shared" si="13"/>
        <v>0.5</v>
      </c>
      <c r="R57" s="66">
        <f t="shared" si="14"/>
        <v>1</v>
      </c>
      <c r="S57" s="145">
        <f t="shared" si="15"/>
        <v>0.9</v>
      </c>
      <c r="T57" s="69" t="str">
        <f t="shared" si="16"/>
        <v>High</v>
      </c>
    </row>
    <row r="58" spans="1:20" ht="28.8" x14ac:dyDescent="0.3">
      <c r="A58" s="87" t="str">
        <f>'Emission score and PBT scores'!A58</f>
        <v>Clothianidin</v>
      </c>
      <c r="B58" s="87" t="str">
        <f>'Emission score and PBT scores'!B58</f>
        <v>210880-92-5</v>
      </c>
      <c r="C58" s="214" t="s">
        <v>46</v>
      </c>
      <c r="D58" s="222" t="s">
        <v>46</v>
      </c>
      <c r="E58" s="222" t="s">
        <v>59</v>
      </c>
      <c r="F58" s="222" t="s">
        <v>46</v>
      </c>
      <c r="G58" s="54" t="s">
        <v>251</v>
      </c>
      <c r="H58" s="66">
        <f t="shared" si="4"/>
        <v>0</v>
      </c>
      <c r="I58" s="66">
        <f t="shared" si="5"/>
        <v>0</v>
      </c>
      <c r="J58" s="66">
        <f t="shared" si="6"/>
        <v>0.8</v>
      </c>
      <c r="K58" s="66">
        <f t="shared" si="7"/>
        <v>0</v>
      </c>
      <c r="L58" s="86">
        <f t="shared" si="8"/>
        <v>1</v>
      </c>
      <c r="M58" s="210">
        <f t="shared" si="9"/>
        <v>0.9</v>
      </c>
      <c r="N58" s="66">
        <f t="shared" si="10"/>
        <v>1</v>
      </c>
      <c r="O58" s="66">
        <f t="shared" si="11"/>
        <v>1</v>
      </c>
      <c r="P58" s="66">
        <f t="shared" si="12"/>
        <v>0.5</v>
      </c>
      <c r="Q58" s="66">
        <f t="shared" si="13"/>
        <v>1</v>
      </c>
      <c r="R58" s="66">
        <f t="shared" si="14"/>
        <v>1</v>
      </c>
      <c r="S58" s="145">
        <f t="shared" si="15"/>
        <v>0.9</v>
      </c>
      <c r="T58" s="69" t="str">
        <f t="shared" si="16"/>
        <v>High</v>
      </c>
    </row>
    <row r="59" spans="1:20" x14ac:dyDescent="0.3">
      <c r="A59" s="87" t="str">
        <f>'Emission score and PBT scores'!A59</f>
        <v>Dapsone</v>
      </c>
      <c r="B59" s="87" t="str">
        <f>'Emission score and PBT scores'!B59</f>
        <v>80-08-0</v>
      </c>
      <c r="C59" s="214" t="s">
        <v>46</v>
      </c>
      <c r="D59" s="222" t="s">
        <v>46</v>
      </c>
      <c r="E59" s="222" t="s">
        <v>42</v>
      </c>
      <c r="F59" s="222" t="s">
        <v>262</v>
      </c>
      <c r="G59" s="54" t="s">
        <v>265</v>
      </c>
      <c r="H59" s="66">
        <f t="shared" si="4"/>
        <v>0</v>
      </c>
      <c r="I59" s="66">
        <f t="shared" si="5"/>
        <v>0</v>
      </c>
      <c r="J59" s="66">
        <f t="shared" si="6"/>
        <v>0.6</v>
      </c>
      <c r="K59" s="66">
        <f t="shared" si="7"/>
        <v>0.8</v>
      </c>
      <c r="L59" s="86">
        <f t="shared" si="8"/>
        <v>0.8</v>
      </c>
      <c r="M59" s="210">
        <f t="shared" si="9"/>
        <v>0.8</v>
      </c>
      <c r="N59" s="66">
        <f t="shared" si="10"/>
        <v>1</v>
      </c>
      <c r="O59" s="66">
        <f t="shared" si="11"/>
        <v>1</v>
      </c>
      <c r="P59" s="66">
        <f t="shared" si="12"/>
        <v>0.4</v>
      </c>
      <c r="Q59" s="66">
        <f t="shared" si="13"/>
        <v>0.5</v>
      </c>
      <c r="R59" s="66">
        <f t="shared" si="14"/>
        <v>1</v>
      </c>
      <c r="S59" s="145">
        <f t="shared" si="15"/>
        <v>0.78</v>
      </c>
      <c r="T59" s="69" t="str">
        <f t="shared" si="16"/>
        <v>Medium</v>
      </c>
    </row>
    <row r="60" spans="1:20" x14ac:dyDescent="0.3">
      <c r="A60" s="87" t="str">
        <f>'Emission score and PBT scores'!A60</f>
        <v>Drometrizole</v>
      </c>
      <c r="B60" s="87" t="str">
        <f>'Emission score and PBT scores'!B60</f>
        <v>2440-22-4</v>
      </c>
      <c r="C60" s="214" t="s">
        <v>46</v>
      </c>
      <c r="D60" s="222" t="s">
        <v>46</v>
      </c>
      <c r="E60" s="222" t="s">
        <v>46</v>
      </c>
      <c r="F60" s="222" t="s">
        <v>46</v>
      </c>
      <c r="G60" s="54" t="s">
        <v>251</v>
      </c>
      <c r="H60" s="66">
        <f t="shared" si="4"/>
        <v>0</v>
      </c>
      <c r="I60" s="66">
        <f t="shared" si="5"/>
        <v>0</v>
      </c>
      <c r="J60" s="66">
        <f t="shared" si="6"/>
        <v>0</v>
      </c>
      <c r="K60" s="66">
        <f t="shared" si="7"/>
        <v>0</v>
      </c>
      <c r="L60" s="86">
        <f t="shared" si="8"/>
        <v>1</v>
      </c>
      <c r="M60" s="210">
        <f t="shared" si="9"/>
        <v>0.5</v>
      </c>
      <c r="N60" s="66">
        <f t="shared" si="10"/>
        <v>1</v>
      </c>
      <c r="O60" s="66">
        <f t="shared" si="11"/>
        <v>1</v>
      </c>
      <c r="P60" s="66">
        <f t="shared" si="12"/>
        <v>1</v>
      </c>
      <c r="Q60" s="66">
        <f t="shared" si="13"/>
        <v>1</v>
      </c>
      <c r="R60" s="66">
        <f t="shared" si="14"/>
        <v>1</v>
      </c>
      <c r="S60" s="145">
        <f t="shared" si="15"/>
        <v>1</v>
      </c>
      <c r="T60" s="69" t="str">
        <f t="shared" si="16"/>
        <v>High</v>
      </c>
    </row>
    <row r="61" spans="1:20" x14ac:dyDescent="0.3">
      <c r="A61" s="87" t="str">
        <f>'Emission score and PBT scores'!A61</f>
        <v>Estriol</v>
      </c>
      <c r="B61" s="87" t="str">
        <f>'Emission score and PBT scores'!B61</f>
        <v>50-27-1</v>
      </c>
      <c r="C61" s="214" t="s">
        <v>261</v>
      </c>
      <c r="D61" s="222" t="s">
        <v>46</v>
      </c>
      <c r="E61" s="222" t="s">
        <v>261</v>
      </c>
      <c r="F61" s="222" t="s">
        <v>46</v>
      </c>
      <c r="G61" s="54" t="s">
        <v>251</v>
      </c>
      <c r="H61" s="66">
        <f t="shared" si="4"/>
        <v>1</v>
      </c>
      <c r="I61" s="66">
        <f t="shared" si="5"/>
        <v>0</v>
      </c>
      <c r="J61" s="66">
        <f t="shared" si="6"/>
        <v>1</v>
      </c>
      <c r="K61" s="66">
        <f t="shared" si="7"/>
        <v>0</v>
      </c>
      <c r="L61" s="86">
        <f t="shared" si="8"/>
        <v>1</v>
      </c>
      <c r="M61" s="210">
        <f t="shared" si="9"/>
        <v>1</v>
      </c>
      <c r="N61" s="66">
        <f t="shared" si="10"/>
        <v>1</v>
      </c>
      <c r="O61" s="66">
        <f t="shared" si="11"/>
        <v>1</v>
      </c>
      <c r="P61" s="66">
        <f t="shared" si="12"/>
        <v>1</v>
      </c>
      <c r="Q61" s="66">
        <f t="shared" si="13"/>
        <v>1</v>
      </c>
      <c r="R61" s="66">
        <f t="shared" si="14"/>
        <v>1</v>
      </c>
      <c r="S61" s="145">
        <f t="shared" si="15"/>
        <v>1</v>
      </c>
      <c r="T61" s="69" t="str">
        <f t="shared" si="16"/>
        <v>High</v>
      </c>
    </row>
    <row r="62" spans="1:20" ht="28.8" x14ac:dyDescent="0.3">
      <c r="A62" s="87" t="str">
        <f>'Emission score and PBT scores'!A62</f>
        <v>Amitryptiline</v>
      </c>
      <c r="B62" s="87" t="str">
        <f>'Emission score and PBT scores'!B62</f>
        <v>50-48-6</v>
      </c>
      <c r="C62" s="214" t="s">
        <v>46</v>
      </c>
      <c r="D62" s="222" t="s">
        <v>46</v>
      </c>
      <c r="E62" s="222" t="s">
        <v>59</v>
      </c>
      <c r="F62" s="222" t="s">
        <v>46</v>
      </c>
      <c r="G62" s="54" t="s">
        <v>251</v>
      </c>
      <c r="H62" s="66">
        <f t="shared" si="4"/>
        <v>0</v>
      </c>
      <c r="I62" s="66">
        <f t="shared" si="5"/>
        <v>0</v>
      </c>
      <c r="J62" s="66">
        <f t="shared" si="6"/>
        <v>0.8</v>
      </c>
      <c r="K62" s="66">
        <f t="shared" si="7"/>
        <v>0</v>
      </c>
      <c r="L62" s="86">
        <f t="shared" si="8"/>
        <v>1</v>
      </c>
      <c r="M62" s="210">
        <f t="shared" si="9"/>
        <v>0.9</v>
      </c>
      <c r="N62" s="66">
        <f t="shared" si="10"/>
        <v>1</v>
      </c>
      <c r="O62" s="66">
        <f t="shared" si="11"/>
        <v>1</v>
      </c>
      <c r="P62" s="66">
        <f t="shared" si="12"/>
        <v>0.5</v>
      </c>
      <c r="Q62" s="66">
        <f t="shared" si="13"/>
        <v>1</v>
      </c>
      <c r="R62" s="66">
        <f t="shared" si="14"/>
        <v>1</v>
      </c>
      <c r="S62" s="145">
        <f t="shared" si="15"/>
        <v>0.9</v>
      </c>
      <c r="T62" s="69" t="str">
        <f t="shared" si="16"/>
        <v>High</v>
      </c>
    </row>
    <row r="63" spans="1:20" ht="28.8" x14ac:dyDescent="0.3">
      <c r="A63" s="87" t="str">
        <f>'Emission score and PBT scores'!A63</f>
        <v>Musk xylene</v>
      </c>
      <c r="B63" s="87" t="str">
        <f>'Emission score and PBT scores'!B63</f>
        <v>81-15-2</v>
      </c>
      <c r="C63" s="214" t="s">
        <v>59</v>
      </c>
      <c r="D63" s="222" t="s">
        <v>46</v>
      </c>
      <c r="E63" s="222" t="s">
        <v>46</v>
      </c>
      <c r="F63" s="222" t="s">
        <v>46</v>
      </c>
      <c r="G63" s="54" t="s">
        <v>251</v>
      </c>
      <c r="H63" s="66">
        <f t="shared" si="4"/>
        <v>0.8</v>
      </c>
      <c r="I63" s="66">
        <f t="shared" si="5"/>
        <v>0</v>
      </c>
      <c r="J63" s="66">
        <f t="shared" si="6"/>
        <v>0</v>
      </c>
      <c r="K63" s="66">
        <f t="shared" si="7"/>
        <v>0</v>
      </c>
      <c r="L63" s="86">
        <f t="shared" si="8"/>
        <v>1</v>
      </c>
      <c r="M63" s="210">
        <f t="shared" si="9"/>
        <v>0.9</v>
      </c>
      <c r="N63" s="66">
        <f t="shared" si="10"/>
        <v>0.5</v>
      </c>
      <c r="O63" s="66">
        <f t="shared" si="11"/>
        <v>1</v>
      </c>
      <c r="P63" s="66">
        <f t="shared" si="12"/>
        <v>1</v>
      </c>
      <c r="Q63" s="66">
        <f t="shared" si="13"/>
        <v>1</v>
      </c>
      <c r="R63" s="66">
        <f t="shared" si="14"/>
        <v>1</v>
      </c>
      <c r="S63" s="145">
        <f t="shared" si="15"/>
        <v>0.9</v>
      </c>
      <c r="T63" s="69" t="str">
        <f t="shared" si="16"/>
        <v>High</v>
      </c>
    </row>
    <row r="64" spans="1:20" x14ac:dyDescent="0.3">
      <c r="A64" s="87" t="str">
        <f>'Emission score and PBT scores'!A64</f>
        <v>Cyfluthrin</v>
      </c>
      <c r="B64" s="87" t="str">
        <f>'Emission score and PBT scores'!B64</f>
        <v>68359-37-5</v>
      </c>
      <c r="C64" s="214" t="s">
        <v>46</v>
      </c>
      <c r="D64" s="222" t="s">
        <v>46</v>
      </c>
      <c r="E64" s="222" t="s">
        <v>46</v>
      </c>
      <c r="F64" s="222" t="s">
        <v>46</v>
      </c>
      <c r="G64" s="54" t="s">
        <v>251</v>
      </c>
      <c r="H64" s="66">
        <f t="shared" si="4"/>
        <v>0</v>
      </c>
      <c r="I64" s="66">
        <f t="shared" si="5"/>
        <v>0</v>
      </c>
      <c r="J64" s="66">
        <f t="shared" si="6"/>
        <v>0</v>
      </c>
      <c r="K64" s="66">
        <f t="shared" si="7"/>
        <v>0</v>
      </c>
      <c r="L64" s="86">
        <f t="shared" si="8"/>
        <v>1</v>
      </c>
      <c r="M64" s="210">
        <f t="shared" si="9"/>
        <v>0.5</v>
      </c>
      <c r="N64" s="66">
        <f t="shared" si="10"/>
        <v>1</v>
      </c>
      <c r="O64" s="66">
        <f t="shared" si="11"/>
        <v>1</v>
      </c>
      <c r="P64" s="66">
        <f t="shared" si="12"/>
        <v>1</v>
      </c>
      <c r="Q64" s="66">
        <f t="shared" si="13"/>
        <v>1</v>
      </c>
      <c r="R64" s="66">
        <f t="shared" si="14"/>
        <v>1</v>
      </c>
      <c r="S64" s="145">
        <f t="shared" si="15"/>
        <v>1</v>
      </c>
      <c r="T64" s="69" t="str">
        <f t="shared" si="16"/>
        <v>High</v>
      </c>
    </row>
    <row r="65" spans="1:20" x14ac:dyDescent="0.3">
      <c r="A65" s="87" t="str">
        <f>'Emission score and PBT scores'!A65</f>
        <v>Losartan</v>
      </c>
      <c r="B65" s="87" t="str">
        <f>'Emission score and PBT scores'!B65</f>
        <v>114798-26-4</v>
      </c>
      <c r="C65" s="214" t="s">
        <v>46</v>
      </c>
      <c r="D65" s="222" t="s">
        <v>46</v>
      </c>
      <c r="E65" s="222" t="s">
        <v>250</v>
      </c>
      <c r="F65" s="222" t="s">
        <v>46</v>
      </c>
      <c r="G65" s="54" t="s">
        <v>46</v>
      </c>
      <c r="H65" s="66">
        <f t="shared" si="4"/>
        <v>0</v>
      </c>
      <c r="I65" s="66">
        <f t="shared" si="5"/>
        <v>0</v>
      </c>
      <c r="J65" s="66">
        <f t="shared" si="6"/>
        <v>0.9</v>
      </c>
      <c r="K65" s="66">
        <f t="shared" si="7"/>
        <v>0</v>
      </c>
      <c r="L65" s="86">
        <f t="shared" si="8"/>
        <v>0</v>
      </c>
      <c r="M65" s="210">
        <f t="shared" si="9"/>
        <v>0.45</v>
      </c>
      <c r="N65" s="66">
        <f t="shared" si="10"/>
        <v>1</v>
      </c>
      <c r="O65" s="66">
        <f t="shared" si="11"/>
        <v>1</v>
      </c>
      <c r="P65" s="66">
        <f t="shared" si="12"/>
        <v>0.8</v>
      </c>
      <c r="Q65" s="66">
        <f t="shared" si="13"/>
        <v>1</v>
      </c>
      <c r="R65" s="66">
        <f t="shared" si="14"/>
        <v>1</v>
      </c>
      <c r="S65" s="145">
        <f t="shared" si="15"/>
        <v>0.96</v>
      </c>
      <c r="T65" s="69" t="str">
        <f t="shared" si="16"/>
        <v>High</v>
      </c>
    </row>
    <row r="66" spans="1:20" x14ac:dyDescent="0.3">
      <c r="A66" s="87" t="str">
        <f>'Emission score and PBT scores'!A66</f>
        <v>Dodecylguanidine monohydrochloride</v>
      </c>
      <c r="B66" s="87" t="str">
        <f>'Emission score and PBT scores'!B66</f>
        <v>13590-97-1</v>
      </c>
      <c r="C66" s="214" t="s">
        <v>46</v>
      </c>
      <c r="D66" s="222" t="s">
        <v>46</v>
      </c>
      <c r="E66" s="222" t="s">
        <v>46</v>
      </c>
      <c r="F66" s="222" t="s">
        <v>46</v>
      </c>
      <c r="G66" s="54" t="s">
        <v>251</v>
      </c>
      <c r="H66" s="66">
        <f t="shared" si="4"/>
        <v>0</v>
      </c>
      <c r="I66" s="66">
        <f t="shared" si="5"/>
        <v>0</v>
      </c>
      <c r="J66" s="66">
        <f t="shared" si="6"/>
        <v>0</v>
      </c>
      <c r="K66" s="66">
        <f t="shared" si="7"/>
        <v>0</v>
      </c>
      <c r="L66" s="86">
        <f t="shared" si="8"/>
        <v>1</v>
      </c>
      <c r="M66" s="210">
        <f t="shared" si="9"/>
        <v>0.5</v>
      </c>
      <c r="N66" s="66">
        <f t="shared" si="10"/>
        <v>1</v>
      </c>
      <c r="O66" s="66">
        <f t="shared" si="11"/>
        <v>1</v>
      </c>
      <c r="P66" s="66">
        <f t="shared" si="12"/>
        <v>1</v>
      </c>
      <c r="Q66" s="66">
        <f t="shared" si="13"/>
        <v>1</v>
      </c>
      <c r="R66" s="66">
        <f t="shared" si="14"/>
        <v>1</v>
      </c>
      <c r="S66" s="145">
        <f t="shared" si="15"/>
        <v>1</v>
      </c>
      <c r="T66" s="69" t="str">
        <f t="shared" si="16"/>
        <v>High</v>
      </c>
    </row>
    <row r="67" spans="1:20" x14ac:dyDescent="0.3">
      <c r="A67" s="87" t="str">
        <f>'Emission score and PBT scores'!A67</f>
        <v>Salbutamol/ Albuterol</v>
      </c>
      <c r="B67" s="87" t="str">
        <f>'Emission score and PBT scores'!B67</f>
        <v>18559-94-9</v>
      </c>
      <c r="C67" s="214" t="s">
        <v>46</v>
      </c>
      <c r="D67" s="222" t="s">
        <v>46</v>
      </c>
      <c r="E67" s="222" t="s">
        <v>46</v>
      </c>
      <c r="F67" s="222" t="s">
        <v>46</v>
      </c>
      <c r="G67" s="54" t="s">
        <v>266</v>
      </c>
      <c r="H67" s="66">
        <f t="shared" ref="H67:H75" si="17">IF(C67="Not classified",0,IF(C67="Recognized: Category 1A",1,IF(C67="Recognized: Category 1B",0.9,IF(C67="Potential (Category 2)/under assessment",0.8,IF(C67="Broad agreement",0.6,IF(C67="Minority position",0.4,IF(C67="No data",0.5,"error")))))))</f>
        <v>0</v>
      </c>
      <c r="I67" s="66">
        <f t="shared" ref="I67:I75" si="18">IF(D67="Not classified",0,IF(D67="Recognized: Category 1A",1,IF(D67="Recognized: Category 1B",0.9,IF(D67="Potential (Category 2)/under assessment",0.8,IF(D67="Broad agreement",0.6,IF(D67="Minority position",0.4,IF(D67="No data",0.5,"error")))))))</f>
        <v>0</v>
      </c>
      <c r="J67" s="66">
        <f t="shared" ref="J67:J75" si="19">IF(E67="Not classified",0,IF(E67="Recognized: Category 1A",1,IF(E67="Recognized: Category 1B",0.9,IF(E67="Potential (Category 2)/under assessment",0.8,IF(E67="Broad agreement",0.6,IF(E67="Minority position",0.4,IF(E67="No data",0.5,"error")))))))</f>
        <v>0</v>
      </c>
      <c r="K67" s="66">
        <f t="shared" ref="K67:K75" si="20">IF(F67="Not classified",0,IF(F67="Recognized",1,IF(F67="Potential /under assessment",0.8,IF(F67="Broad agreement",0.6,IF(F67="Minority position",0.4,IF(F67="No data",0.5,"error"))))))</f>
        <v>0</v>
      </c>
      <c r="L67" s="86">
        <f t="shared" ref="L67:L75" si="21">IF(G67="Not classified",0,IF(G67="Recognized: Aquatic Acute 1 / Aquatic Chronic 1",1,IF(G67="Recognized: Aquatic Acute 2 / Aquatic Chronic 2",0.8,IF(G67="Recognized: Aquatic Acute 3 / Aquatic Chronic 3",0.6,IF(G67="Recognized: Aquatic Chronic 4",0.4,IF(G67="No data",0.5,"error"))))))</f>
        <v>0.6</v>
      </c>
      <c r="M67" s="210">
        <f t="shared" ref="M67:M75" si="22">(MAX(H67:K67)+L67)/2</f>
        <v>0.3</v>
      </c>
      <c r="N67" s="66">
        <f t="shared" ref="N67:N75" si="23">IF(C67="No data",0,IF(C67="Recognized: Category 1A",1,IF(C67="Recognized: Category 1B",0.8,IF(C67="Not classified",1,IF(C67="Potential (Category 2)/under assessment",0.5,IF(C67="Broad agreement",0.4,0.25))))))</f>
        <v>1</v>
      </c>
      <c r="O67" s="66">
        <f t="shared" ref="O67:O75" si="24">IF(D67="No data",0,IF(D67="Recognized: Category 1A",1,IF(D67="Recognized: Category 1B",0.8,IF(D67="Not classified",1,IF(D67="Potential (Category 2)/under assessment",0.5,IF(D67="Broad agreement",0.4,0.25))))))</f>
        <v>1</v>
      </c>
      <c r="P67" s="66">
        <f t="shared" ref="P67:P75" si="25">IF(E67="No data",0,IF(E67="Recognized: Category 1A",1,IF(E67="Recognized: Category 1B",0.8,IF(E67="Not classified",1,IF(E67="Potential (Category 2)/under assessment",0.5,IF(E67="Broad agreement",0.4,0.25))))))</f>
        <v>1</v>
      </c>
      <c r="Q67" s="66">
        <f t="shared" ref="Q67:Q75" si="26">IF(F67="No data",0,IF(F67="Recognized",1,IF(F67="Not classified",1,0.5)))</f>
        <v>1</v>
      </c>
      <c r="R67" s="66">
        <f t="shared" ref="R67:R75" si="27">IF(G67="No data",0,IF(G67="Recognized: Aquatic Chronic 4",0.5,1))</f>
        <v>1</v>
      </c>
      <c r="S67" s="145">
        <f t="shared" ref="S67:S75" si="28">SUM(N67:R67)/5</f>
        <v>1</v>
      </c>
      <c r="T67" s="69" t="str">
        <f t="shared" ref="T67:T75" si="29">IF(S67&gt;=0.8,"High",IF(S67&lt;=0.4,"Low","Medium"))</f>
        <v>High</v>
      </c>
    </row>
    <row r="68" spans="1:20" x14ac:dyDescent="0.3">
      <c r="A68" s="87" t="str">
        <f>'Emission score and PBT scores'!A68</f>
        <v>2,4-Dinitrophenol (DNP)</v>
      </c>
      <c r="B68" s="87" t="str">
        <f>'Emission score and PBT scores'!B68</f>
        <v>51-28-5</v>
      </c>
      <c r="C68" s="214" t="s">
        <v>46</v>
      </c>
      <c r="D68" s="222" t="s">
        <v>46</v>
      </c>
      <c r="E68" s="222" t="s">
        <v>46</v>
      </c>
      <c r="F68" s="222" t="s">
        <v>46</v>
      </c>
      <c r="G68" s="54" t="s">
        <v>251</v>
      </c>
      <c r="H68" s="66">
        <f t="shared" si="17"/>
        <v>0</v>
      </c>
      <c r="I68" s="66">
        <f t="shared" si="18"/>
        <v>0</v>
      </c>
      <c r="J68" s="66">
        <f t="shared" si="19"/>
        <v>0</v>
      </c>
      <c r="K68" s="66">
        <f t="shared" si="20"/>
        <v>0</v>
      </c>
      <c r="L68" s="86">
        <f t="shared" si="21"/>
        <v>1</v>
      </c>
      <c r="M68" s="210">
        <f t="shared" si="22"/>
        <v>0.5</v>
      </c>
      <c r="N68" s="66">
        <f t="shared" si="23"/>
        <v>1</v>
      </c>
      <c r="O68" s="66">
        <f t="shared" si="24"/>
        <v>1</v>
      </c>
      <c r="P68" s="66">
        <f t="shared" si="25"/>
        <v>1</v>
      </c>
      <c r="Q68" s="66">
        <f t="shared" si="26"/>
        <v>1</v>
      </c>
      <c r="R68" s="66">
        <f t="shared" si="27"/>
        <v>1</v>
      </c>
      <c r="S68" s="145">
        <f t="shared" si="28"/>
        <v>1</v>
      </c>
      <c r="T68" s="69" t="str">
        <f t="shared" si="29"/>
        <v>High</v>
      </c>
    </row>
    <row r="69" spans="1:20" x14ac:dyDescent="0.3">
      <c r="A69" s="87" t="str">
        <f>'Emission score and PBT scores'!A69</f>
        <v>Carbendazim</v>
      </c>
      <c r="B69" s="87" t="str">
        <f>'Emission score and PBT scores'!B69</f>
        <v>10605-21-7</v>
      </c>
      <c r="C69" s="214" t="s">
        <v>46</v>
      </c>
      <c r="D69" s="222" t="s">
        <v>250</v>
      </c>
      <c r="E69" s="222" t="s">
        <v>250</v>
      </c>
      <c r="F69" s="222" t="s">
        <v>46</v>
      </c>
      <c r="G69" s="54" t="s">
        <v>251</v>
      </c>
      <c r="H69" s="66">
        <f t="shared" si="17"/>
        <v>0</v>
      </c>
      <c r="I69" s="66">
        <f t="shared" si="18"/>
        <v>0.9</v>
      </c>
      <c r="J69" s="66">
        <f t="shared" si="19"/>
        <v>0.9</v>
      </c>
      <c r="K69" s="66">
        <f t="shared" si="20"/>
        <v>0</v>
      </c>
      <c r="L69" s="86">
        <f t="shared" si="21"/>
        <v>1</v>
      </c>
      <c r="M69" s="210">
        <f t="shared" si="22"/>
        <v>0.95</v>
      </c>
      <c r="N69" s="66">
        <f t="shared" si="23"/>
        <v>1</v>
      </c>
      <c r="O69" s="66">
        <f t="shared" si="24"/>
        <v>0.8</v>
      </c>
      <c r="P69" s="66">
        <f t="shared" si="25"/>
        <v>0.8</v>
      </c>
      <c r="Q69" s="66">
        <f t="shared" si="26"/>
        <v>1</v>
      </c>
      <c r="R69" s="66">
        <f t="shared" si="27"/>
        <v>1</v>
      </c>
      <c r="S69" s="145">
        <f t="shared" si="28"/>
        <v>0.91999999999999993</v>
      </c>
      <c r="T69" s="69" t="str">
        <f t="shared" si="29"/>
        <v>High</v>
      </c>
    </row>
    <row r="70" spans="1:20" ht="28.8" x14ac:dyDescent="0.3">
      <c r="A70" s="87" t="str">
        <f>'Emission score and PBT scores'!A70</f>
        <v>Metoprolol</v>
      </c>
      <c r="B70" s="87" t="str">
        <f>'Emission score and PBT scores'!B70</f>
        <v>51384-51-1 / 37350-58-6</v>
      </c>
      <c r="C70" s="214" t="s">
        <v>46</v>
      </c>
      <c r="D70" s="222" t="s">
        <v>46</v>
      </c>
      <c r="E70" s="222" t="s">
        <v>59</v>
      </c>
      <c r="F70" s="222" t="s">
        <v>46</v>
      </c>
      <c r="G70" s="54" t="s">
        <v>265</v>
      </c>
      <c r="H70" s="66">
        <f t="shared" si="17"/>
        <v>0</v>
      </c>
      <c r="I70" s="66">
        <f t="shared" si="18"/>
        <v>0</v>
      </c>
      <c r="J70" s="66">
        <f t="shared" si="19"/>
        <v>0.8</v>
      </c>
      <c r="K70" s="66">
        <f t="shared" si="20"/>
        <v>0</v>
      </c>
      <c r="L70" s="86">
        <f t="shared" si="21"/>
        <v>0.8</v>
      </c>
      <c r="M70" s="210">
        <f t="shared" si="22"/>
        <v>0.8</v>
      </c>
      <c r="N70" s="66">
        <f t="shared" si="23"/>
        <v>1</v>
      </c>
      <c r="O70" s="66">
        <f t="shared" si="24"/>
        <v>1</v>
      </c>
      <c r="P70" s="66">
        <f t="shared" si="25"/>
        <v>0.5</v>
      </c>
      <c r="Q70" s="66">
        <f t="shared" si="26"/>
        <v>1</v>
      </c>
      <c r="R70" s="66">
        <f t="shared" si="27"/>
        <v>1</v>
      </c>
      <c r="S70" s="145">
        <f t="shared" si="28"/>
        <v>0.9</v>
      </c>
      <c r="T70" s="69" t="str">
        <f t="shared" si="29"/>
        <v>High</v>
      </c>
    </row>
    <row r="71" spans="1:20" ht="28.8" x14ac:dyDescent="0.3">
      <c r="A71" s="87" t="str">
        <f>'Emission score and PBT scores'!A71</f>
        <v>Octamethylcyclotetrasiloxane (D4)</v>
      </c>
      <c r="B71" s="87" t="str">
        <f>'Emission score and PBT scores'!B71</f>
        <v>556-67-2</v>
      </c>
      <c r="C71" s="214" t="s">
        <v>46</v>
      </c>
      <c r="D71" s="222" t="s">
        <v>46</v>
      </c>
      <c r="E71" s="222" t="s">
        <v>59</v>
      </c>
      <c r="F71" s="222" t="s">
        <v>46</v>
      </c>
      <c r="G71" s="54" t="s">
        <v>251</v>
      </c>
      <c r="H71" s="66">
        <f t="shared" si="17"/>
        <v>0</v>
      </c>
      <c r="I71" s="66">
        <f t="shared" si="18"/>
        <v>0</v>
      </c>
      <c r="J71" s="66">
        <f t="shared" si="19"/>
        <v>0.8</v>
      </c>
      <c r="K71" s="66">
        <f t="shared" si="20"/>
        <v>0</v>
      </c>
      <c r="L71" s="86">
        <f t="shared" si="21"/>
        <v>1</v>
      </c>
      <c r="M71" s="210">
        <f t="shared" si="22"/>
        <v>0.9</v>
      </c>
      <c r="N71" s="66">
        <f t="shared" si="23"/>
        <v>1</v>
      </c>
      <c r="O71" s="66">
        <f t="shared" si="24"/>
        <v>1</v>
      </c>
      <c r="P71" s="66">
        <f t="shared" si="25"/>
        <v>0.5</v>
      </c>
      <c r="Q71" s="66">
        <f t="shared" si="26"/>
        <v>1</v>
      </c>
      <c r="R71" s="66">
        <f t="shared" si="27"/>
        <v>1</v>
      </c>
      <c r="S71" s="145">
        <f t="shared" si="28"/>
        <v>0.9</v>
      </c>
      <c r="T71" s="69" t="str">
        <f t="shared" si="29"/>
        <v>High</v>
      </c>
    </row>
    <row r="72" spans="1:20" ht="28.8" x14ac:dyDescent="0.3">
      <c r="A72" s="87" t="str">
        <f>'Emission score and PBT scores'!A72</f>
        <v>Perfluorooctane sulfonamide (PFOSA)</v>
      </c>
      <c r="B72" s="87" t="str">
        <f>'Emission score and PBT scores'!B72</f>
        <v>754-91-6</v>
      </c>
      <c r="C72" s="214" t="s">
        <v>59</v>
      </c>
      <c r="D72" s="222" t="s">
        <v>46</v>
      </c>
      <c r="E72" s="222" t="s">
        <v>250</v>
      </c>
      <c r="F72" s="222" t="s">
        <v>46</v>
      </c>
      <c r="G72" s="54" t="s">
        <v>265</v>
      </c>
      <c r="H72" s="66">
        <f t="shared" si="17"/>
        <v>0.8</v>
      </c>
      <c r="I72" s="66">
        <f t="shared" si="18"/>
        <v>0</v>
      </c>
      <c r="J72" s="66">
        <f t="shared" si="19"/>
        <v>0.9</v>
      </c>
      <c r="K72" s="66">
        <f t="shared" si="20"/>
        <v>0</v>
      </c>
      <c r="L72" s="86">
        <f t="shared" si="21"/>
        <v>0.8</v>
      </c>
      <c r="M72" s="210">
        <f t="shared" si="22"/>
        <v>0.85000000000000009</v>
      </c>
      <c r="N72" s="66">
        <f t="shared" si="23"/>
        <v>0.5</v>
      </c>
      <c r="O72" s="66">
        <f t="shared" si="24"/>
        <v>1</v>
      </c>
      <c r="P72" s="66">
        <f t="shared" si="25"/>
        <v>0.8</v>
      </c>
      <c r="Q72" s="66">
        <f t="shared" si="26"/>
        <v>1</v>
      </c>
      <c r="R72" s="66">
        <f t="shared" si="27"/>
        <v>1</v>
      </c>
      <c r="S72" s="145">
        <f t="shared" si="28"/>
        <v>0.86</v>
      </c>
      <c r="T72" s="69" t="str">
        <f t="shared" si="29"/>
        <v>High</v>
      </c>
    </row>
    <row r="73" spans="1:20" x14ac:dyDescent="0.3">
      <c r="A73" s="87" t="str">
        <f>'Emission score and PBT scores'!A73</f>
        <v>Methyl-1H-benzotriazole / Tolyltriazole</v>
      </c>
      <c r="B73" s="87" t="str">
        <f>'Emission score and PBT scores'!B73</f>
        <v>29385-43-1</v>
      </c>
      <c r="C73" s="214" t="s">
        <v>46</v>
      </c>
      <c r="D73" s="222" t="s">
        <v>46</v>
      </c>
      <c r="E73" s="222" t="s">
        <v>46</v>
      </c>
      <c r="F73" s="222" t="s">
        <v>46</v>
      </c>
      <c r="G73" s="54" t="s">
        <v>266</v>
      </c>
      <c r="H73" s="66">
        <f t="shared" si="17"/>
        <v>0</v>
      </c>
      <c r="I73" s="66">
        <f t="shared" si="18"/>
        <v>0</v>
      </c>
      <c r="J73" s="66">
        <f t="shared" si="19"/>
        <v>0</v>
      </c>
      <c r="K73" s="66">
        <f t="shared" si="20"/>
        <v>0</v>
      </c>
      <c r="L73" s="86">
        <f t="shared" si="21"/>
        <v>0.6</v>
      </c>
      <c r="M73" s="210">
        <f t="shared" si="22"/>
        <v>0.3</v>
      </c>
      <c r="N73" s="66">
        <f t="shared" si="23"/>
        <v>1</v>
      </c>
      <c r="O73" s="66">
        <f t="shared" si="24"/>
        <v>1</v>
      </c>
      <c r="P73" s="66">
        <f t="shared" si="25"/>
        <v>1</v>
      </c>
      <c r="Q73" s="66">
        <f t="shared" si="26"/>
        <v>1</v>
      </c>
      <c r="R73" s="66">
        <f t="shared" si="27"/>
        <v>1</v>
      </c>
      <c r="S73" s="145">
        <f t="shared" si="28"/>
        <v>1</v>
      </c>
      <c r="T73" s="69" t="str">
        <f t="shared" si="29"/>
        <v>High</v>
      </c>
    </row>
    <row r="74" spans="1:20" ht="28.8" x14ac:dyDescent="0.3">
      <c r="A74" s="87" t="str">
        <f>'Emission score and PBT scores'!A74</f>
        <v>2-Chloroacetamide</v>
      </c>
      <c r="B74" s="87" t="str">
        <f>'Emission score and PBT scores'!B74</f>
        <v>79-07-2</v>
      </c>
      <c r="C74" s="214" t="s">
        <v>46</v>
      </c>
      <c r="D74" s="222" t="s">
        <v>46</v>
      </c>
      <c r="E74" s="222" t="s">
        <v>59</v>
      </c>
      <c r="F74" s="222" t="s">
        <v>46</v>
      </c>
      <c r="G74" s="54" t="s">
        <v>46</v>
      </c>
      <c r="H74" s="66">
        <f t="shared" si="17"/>
        <v>0</v>
      </c>
      <c r="I74" s="66">
        <f t="shared" si="18"/>
        <v>0</v>
      </c>
      <c r="J74" s="66">
        <f t="shared" si="19"/>
        <v>0.8</v>
      </c>
      <c r="K74" s="66">
        <f t="shared" si="20"/>
        <v>0</v>
      </c>
      <c r="L74" s="86">
        <f t="shared" si="21"/>
        <v>0</v>
      </c>
      <c r="M74" s="210">
        <f t="shared" si="22"/>
        <v>0.4</v>
      </c>
      <c r="N74" s="66">
        <f t="shared" si="23"/>
        <v>1</v>
      </c>
      <c r="O74" s="66">
        <f t="shared" si="24"/>
        <v>1</v>
      </c>
      <c r="P74" s="66">
        <f t="shared" si="25"/>
        <v>0.5</v>
      </c>
      <c r="Q74" s="66">
        <f t="shared" si="26"/>
        <v>1</v>
      </c>
      <c r="R74" s="66">
        <f t="shared" si="27"/>
        <v>1</v>
      </c>
      <c r="S74" s="145">
        <f t="shared" si="28"/>
        <v>0.9</v>
      </c>
      <c r="T74" s="69" t="str">
        <f t="shared" si="29"/>
        <v>High</v>
      </c>
    </row>
    <row r="75" spans="1:20" ht="28.8" x14ac:dyDescent="0.3">
      <c r="A75" s="87" t="str">
        <f>'Emission score and PBT scores'!A75</f>
        <v>Trimethyl phosphate (TMP)</v>
      </c>
      <c r="B75" s="87" t="str">
        <f>'Emission score and PBT scores'!B75</f>
        <v>512-56-1</v>
      </c>
      <c r="C75" s="214" t="s">
        <v>59</v>
      </c>
      <c r="D75" s="222" t="s">
        <v>250</v>
      </c>
      <c r="E75" s="222" t="s">
        <v>46</v>
      </c>
      <c r="F75" s="222" t="s">
        <v>46</v>
      </c>
      <c r="G75" s="54" t="s">
        <v>46</v>
      </c>
      <c r="H75" s="66">
        <f t="shared" si="17"/>
        <v>0.8</v>
      </c>
      <c r="I75" s="66">
        <f t="shared" si="18"/>
        <v>0.9</v>
      </c>
      <c r="J75" s="66">
        <f t="shared" si="19"/>
        <v>0</v>
      </c>
      <c r="K75" s="66">
        <f t="shared" si="20"/>
        <v>0</v>
      </c>
      <c r="L75" s="86">
        <f t="shared" si="21"/>
        <v>0</v>
      </c>
      <c r="M75" s="210">
        <f t="shared" si="22"/>
        <v>0.45</v>
      </c>
      <c r="N75" s="66">
        <f t="shared" si="23"/>
        <v>0.5</v>
      </c>
      <c r="O75" s="66">
        <f t="shared" si="24"/>
        <v>0.8</v>
      </c>
      <c r="P75" s="66">
        <f t="shared" si="25"/>
        <v>1</v>
      </c>
      <c r="Q75" s="66">
        <f t="shared" si="26"/>
        <v>1</v>
      </c>
      <c r="R75" s="66">
        <f t="shared" si="27"/>
        <v>1</v>
      </c>
      <c r="S75" s="145">
        <f t="shared" si="28"/>
        <v>0.86</v>
      </c>
      <c r="T75" s="69" t="str">
        <f t="shared" si="29"/>
        <v>High</v>
      </c>
    </row>
  </sheetData>
  <autoFilter ref="A1:T75" xr:uid="{00000000-0001-0000-0200-000000000000}"/>
  <dataValidations count="4">
    <dataValidation type="list" allowBlank="1" showInputMessage="1" showErrorMessage="1" sqref="C2:E75 C76:E1048576" xr:uid="{00000000-0002-0000-0200-000000000000}">
      <formula1>$V$9:$V$15</formula1>
    </dataValidation>
    <dataValidation type="list" allowBlank="1" showInputMessage="1" showErrorMessage="1" sqref="F76:F1048576" xr:uid="{00000000-0002-0000-0200-000001000000}">
      <formula1>$V$26:$V$27</formula1>
    </dataValidation>
    <dataValidation type="list" allowBlank="1" showInputMessage="1" showErrorMessage="1" sqref="G1:G1048576" xr:uid="{00000000-0002-0000-0200-000002000000}">
      <formula1>$V$18:$V$23</formula1>
    </dataValidation>
    <dataValidation type="list" allowBlank="1" showInputMessage="1" showErrorMessage="1" sqref="F2:F75" xr:uid="{00000000-0002-0000-0200-000004000000}">
      <formula1>$V$26:$V$29</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5"/>
  <sheetViews>
    <sheetView topLeftCell="H1" zoomScale="70" zoomScaleNormal="70" workbookViewId="0">
      <pane ySplit="1" topLeftCell="A2" activePane="bottomLeft" state="frozen"/>
      <selection pane="bottomLeft" activeCell="E1" sqref="E1:J1"/>
    </sheetView>
  </sheetViews>
  <sheetFormatPr baseColWidth="10" defaultColWidth="11.44140625" defaultRowHeight="14.4" x14ac:dyDescent="0.3"/>
  <cols>
    <col min="1" max="1" width="52.33203125" style="229" customWidth="1"/>
    <col min="2" max="2" width="28" style="231" customWidth="1"/>
    <col min="3" max="3" width="38.33203125" style="73" customWidth="1"/>
    <col min="4" max="4" width="39.109375" style="73" customWidth="1"/>
    <col min="5" max="5" width="22" style="59" customWidth="1"/>
    <col min="6" max="6" width="22" style="63" customWidth="1"/>
    <col min="7" max="7" width="19.6640625" style="60" customWidth="1"/>
    <col min="8" max="8" width="24.6640625" style="63" customWidth="1"/>
    <col min="9" max="9" width="22" style="63" customWidth="1"/>
    <col min="10" max="10" width="18.5546875" style="62" customWidth="1"/>
    <col min="11" max="11" width="32.6640625" customWidth="1"/>
    <col min="12" max="12" width="87.33203125" customWidth="1"/>
    <col min="13" max="14" width="11.5546875" customWidth="1"/>
    <col min="15" max="15" width="11.5546875"/>
  </cols>
  <sheetData>
    <row r="1" spans="1:15" ht="43.2" x14ac:dyDescent="0.3">
      <c r="A1" s="226" t="s">
        <v>236</v>
      </c>
      <c r="B1" s="225" t="s">
        <v>237</v>
      </c>
      <c r="C1" s="228" t="s">
        <v>268</v>
      </c>
      <c r="D1" s="228" t="s">
        <v>32</v>
      </c>
      <c r="E1" s="127" t="s">
        <v>269</v>
      </c>
      <c r="F1" s="82" t="s">
        <v>623</v>
      </c>
      <c r="G1" s="82" t="s">
        <v>623</v>
      </c>
      <c r="H1" s="64" t="s">
        <v>270</v>
      </c>
      <c r="I1" s="82" t="s">
        <v>624</v>
      </c>
      <c r="J1" s="82" t="s">
        <v>624</v>
      </c>
      <c r="L1" s="52" t="s">
        <v>249</v>
      </c>
    </row>
    <row r="2" spans="1:15" ht="14.4" customHeight="1" thickBot="1" x14ac:dyDescent="0.35">
      <c r="A2" s="227" t="s">
        <v>271</v>
      </c>
      <c r="B2" s="72" t="s">
        <v>272</v>
      </c>
      <c r="C2" s="56" t="s">
        <v>273</v>
      </c>
      <c r="D2" s="73" t="s">
        <v>46</v>
      </c>
      <c r="E2" s="71">
        <f>IF(C2="Not registered in REACH",0.1, IF(C2="Intermediate use",0.2,IF(C2="[1-10[",0.4,IF(C2="[10-100[",0.6,IF(C2="[100-1000[",0.8,IF(C2="[1000-10000[",0.9,IF(C2="&gt;=10000",1,IF(C2="No data",0.5,"error"))))))))</f>
        <v>0.9</v>
      </c>
      <c r="F2" s="61">
        <f>IF(C2="No data",0,IF(C2="Not registered in REACH",0.25,IF(C2="intermediate use",0.5,1)))</f>
        <v>1</v>
      </c>
      <c r="G2" s="58" t="str">
        <f>IF(F2&lt;=0.25,"Low",IF(F2&gt;=1,"High","Medium"))</f>
        <v>High</v>
      </c>
      <c r="H2" s="61">
        <f>IF(D2="Recognized",1,IF(D2="Potential/under assessment",0.8,IF(D2="Broad agreement",0.6,IF(D2="Minority position",0.4,IF(D2="Not classified",0,IF(D2="No data",0,"error"))))))</f>
        <v>0</v>
      </c>
      <c r="I2" s="61">
        <f>IF(D2="No data",0,IF(D2="Potential/under assessment",0.5,IF(D2="Broad agreement",0.4,IF(D2="Minority position",0.25,1))))</f>
        <v>1</v>
      </c>
      <c r="J2" s="58" t="str">
        <f>IF(I2&lt;=0.25,"Low",IF(I2&gt;=0.8,"High","Medium"))</f>
        <v>High</v>
      </c>
    </row>
    <row r="3" spans="1:15" ht="14.4" customHeight="1" thickBot="1" x14ac:dyDescent="0.35">
      <c r="A3" s="227" t="s">
        <v>274</v>
      </c>
      <c r="B3" s="72" t="s">
        <v>275</v>
      </c>
      <c r="C3" s="56" t="s">
        <v>276</v>
      </c>
      <c r="D3" s="73" t="s">
        <v>46</v>
      </c>
      <c r="E3" s="71">
        <f t="shared" ref="E3:E66" si="0">IF(C3="Not registered in REACH",0.1, IF(C3="Intermediate use",0.2,IF(C3="[1-10[",0.4,IF(C3="[10-100[",0.6,IF(C3="[100-1000[",0.8,IF(C3="[1000-10000[",0.9,IF(C3="&gt;=10000",1,IF(C3="No data",0.5,"error"))))))))</f>
        <v>0.1</v>
      </c>
      <c r="F3" s="61">
        <f t="shared" ref="F3:F66" si="1">IF(C3="No data",0,IF(C3="Not registered in REACH",0.25,IF(C3="intermediate use",0.5,1)))</f>
        <v>0.25</v>
      </c>
      <c r="G3" s="58" t="str">
        <f t="shared" ref="G3:G66" si="2">IF(F3&lt;=0.25,"Low",IF(F3&gt;=1,"High","Medium"))</f>
        <v>Low</v>
      </c>
      <c r="H3" s="61">
        <f t="shared" ref="H3:H66" si="3">IF(D3="Recognized",1,IF(D3="Potential/under assessment",0.8,IF(D3="Broad agreement",0.6,IF(D3="Minority position",0.4,IF(D3="Not classified",0,IF(D3="No data",0,"error"))))))</f>
        <v>0</v>
      </c>
      <c r="I3" s="61">
        <f t="shared" ref="I3:I66" si="4">IF(D3="No data",0,IF(D3="Potential/under assessment",0.5,IF(D3="Broad agreement",0.4,IF(D3="Minority position",0.25,1))))</f>
        <v>1</v>
      </c>
      <c r="J3" s="58" t="str">
        <f t="shared" ref="J3:J66" si="5">IF(I3&lt;=0.25,"Low",IF(I3&gt;=0.8,"High","Medium"))</f>
        <v>High</v>
      </c>
      <c r="L3" s="5" t="s">
        <v>252</v>
      </c>
    </row>
    <row r="4" spans="1:15" ht="15" thickBot="1" x14ac:dyDescent="0.35">
      <c r="A4" s="227" t="s">
        <v>277</v>
      </c>
      <c r="B4" s="72" t="s">
        <v>278</v>
      </c>
      <c r="C4" s="56" t="s">
        <v>276</v>
      </c>
      <c r="D4" s="73" t="s">
        <v>46</v>
      </c>
      <c r="E4" s="71">
        <f t="shared" si="0"/>
        <v>0.1</v>
      </c>
      <c r="F4" s="61">
        <f t="shared" si="1"/>
        <v>0.25</v>
      </c>
      <c r="G4" s="58" t="str">
        <f t="shared" si="2"/>
        <v>Low</v>
      </c>
      <c r="H4" s="61">
        <f t="shared" si="3"/>
        <v>0</v>
      </c>
      <c r="I4" s="61">
        <f t="shared" si="4"/>
        <v>1</v>
      </c>
      <c r="J4" s="58" t="str">
        <f t="shared" si="5"/>
        <v>High</v>
      </c>
      <c r="L4" s="4" t="s">
        <v>279</v>
      </c>
    </row>
    <row r="5" spans="1:15" x14ac:dyDescent="0.3">
      <c r="A5" s="227" t="s">
        <v>280</v>
      </c>
      <c r="B5" s="72" t="s">
        <v>281</v>
      </c>
      <c r="C5" s="56" t="s">
        <v>273</v>
      </c>
      <c r="D5" s="73" t="s">
        <v>46</v>
      </c>
      <c r="E5" s="71">
        <f t="shared" si="0"/>
        <v>0.9</v>
      </c>
      <c r="F5" s="61">
        <f t="shared" si="1"/>
        <v>1</v>
      </c>
      <c r="G5" s="58" t="str">
        <f t="shared" si="2"/>
        <v>High</v>
      </c>
      <c r="H5" s="61">
        <f t="shared" si="3"/>
        <v>0</v>
      </c>
      <c r="I5" s="61">
        <f t="shared" si="4"/>
        <v>1</v>
      </c>
      <c r="J5" s="58" t="str">
        <f t="shared" si="5"/>
        <v>High</v>
      </c>
    </row>
    <row r="6" spans="1:15" x14ac:dyDescent="0.3">
      <c r="A6" s="227" t="s">
        <v>282</v>
      </c>
      <c r="B6" s="72" t="s">
        <v>283</v>
      </c>
      <c r="C6" s="56" t="s">
        <v>284</v>
      </c>
      <c r="D6" s="73" t="s">
        <v>46</v>
      </c>
      <c r="E6" s="71">
        <f t="shared" si="0"/>
        <v>1</v>
      </c>
      <c r="F6" s="61">
        <f t="shared" si="1"/>
        <v>1</v>
      </c>
      <c r="G6" s="58" t="str">
        <f t="shared" si="2"/>
        <v>High</v>
      </c>
      <c r="H6" s="61">
        <f t="shared" si="3"/>
        <v>0</v>
      </c>
      <c r="I6" s="61">
        <f t="shared" si="4"/>
        <v>1</v>
      </c>
      <c r="J6" s="58" t="str">
        <f t="shared" si="5"/>
        <v>High</v>
      </c>
      <c r="L6" s="205" t="s">
        <v>285</v>
      </c>
      <c r="M6" s="53"/>
      <c r="N6" s="53"/>
      <c r="O6" s="53"/>
    </row>
    <row r="7" spans="1:15" x14ac:dyDescent="0.3">
      <c r="A7" s="227" t="s">
        <v>286</v>
      </c>
      <c r="B7" s="72" t="s">
        <v>287</v>
      </c>
      <c r="C7" s="56" t="s">
        <v>276</v>
      </c>
      <c r="D7" s="73" t="s">
        <v>46</v>
      </c>
      <c r="E7" s="71">
        <f t="shared" si="0"/>
        <v>0.1</v>
      </c>
      <c r="F7" s="61">
        <f t="shared" si="1"/>
        <v>0.25</v>
      </c>
      <c r="G7" s="58" t="str">
        <f t="shared" si="2"/>
        <v>Low</v>
      </c>
      <c r="H7" s="61">
        <f t="shared" si="3"/>
        <v>0</v>
      </c>
      <c r="I7" s="61">
        <f t="shared" si="4"/>
        <v>1</v>
      </c>
      <c r="J7" s="58" t="str">
        <f t="shared" si="5"/>
        <v>High</v>
      </c>
      <c r="L7" s="204" t="s">
        <v>17</v>
      </c>
      <c r="M7" s="53"/>
      <c r="N7" s="53"/>
      <c r="O7" s="53"/>
    </row>
    <row r="8" spans="1:15" x14ac:dyDescent="0.3">
      <c r="A8" s="229" t="s">
        <v>288</v>
      </c>
      <c r="B8" s="230" t="s">
        <v>289</v>
      </c>
      <c r="C8" s="56" t="s">
        <v>276</v>
      </c>
      <c r="D8" s="73" t="s">
        <v>257</v>
      </c>
      <c r="E8" s="71">
        <f t="shared" si="0"/>
        <v>0.1</v>
      </c>
      <c r="F8" s="61">
        <f t="shared" si="1"/>
        <v>0.25</v>
      </c>
      <c r="G8" s="58" t="str">
        <f t="shared" si="2"/>
        <v>Low</v>
      </c>
      <c r="H8" s="61">
        <f t="shared" si="3"/>
        <v>1</v>
      </c>
      <c r="I8" s="61">
        <f t="shared" si="4"/>
        <v>1</v>
      </c>
      <c r="J8" s="58" t="str">
        <f t="shared" si="5"/>
        <v>High</v>
      </c>
      <c r="L8" s="204" t="s">
        <v>20</v>
      </c>
    </row>
    <row r="9" spans="1:15" x14ac:dyDescent="0.3">
      <c r="A9" s="229" t="s">
        <v>290</v>
      </c>
      <c r="B9" s="230" t="s">
        <v>291</v>
      </c>
      <c r="C9" s="56" t="s">
        <v>276</v>
      </c>
      <c r="D9" s="73" t="s">
        <v>46</v>
      </c>
      <c r="E9" s="71">
        <f t="shared" si="0"/>
        <v>0.1</v>
      </c>
      <c r="F9" s="61">
        <f t="shared" si="1"/>
        <v>0.25</v>
      </c>
      <c r="G9" s="58" t="str">
        <f t="shared" si="2"/>
        <v>Low</v>
      </c>
      <c r="H9" s="61">
        <f t="shared" si="3"/>
        <v>0</v>
      </c>
      <c r="I9" s="61">
        <f t="shared" si="4"/>
        <v>1</v>
      </c>
      <c r="J9" s="58" t="str">
        <f t="shared" si="5"/>
        <v>High</v>
      </c>
      <c r="L9" s="204" t="s">
        <v>22</v>
      </c>
    </row>
    <row r="10" spans="1:15" x14ac:dyDescent="0.3">
      <c r="A10" s="229" t="s">
        <v>292</v>
      </c>
      <c r="B10" s="230" t="s">
        <v>293</v>
      </c>
      <c r="C10" s="56" t="s">
        <v>276</v>
      </c>
      <c r="D10" s="73" t="s">
        <v>257</v>
      </c>
      <c r="E10" s="71">
        <f t="shared" si="0"/>
        <v>0.1</v>
      </c>
      <c r="F10" s="61">
        <f t="shared" si="1"/>
        <v>0.25</v>
      </c>
      <c r="G10" s="58" t="str">
        <f t="shared" si="2"/>
        <v>Low</v>
      </c>
      <c r="H10" s="61">
        <f t="shared" si="3"/>
        <v>1</v>
      </c>
      <c r="I10" s="61">
        <f t="shared" si="4"/>
        <v>1</v>
      </c>
      <c r="J10" s="58" t="str">
        <f t="shared" si="5"/>
        <v>High</v>
      </c>
      <c r="L10" s="204" t="s">
        <v>294</v>
      </c>
    </row>
    <row r="11" spans="1:15" x14ac:dyDescent="0.3">
      <c r="A11" s="229" t="s">
        <v>295</v>
      </c>
      <c r="B11" s="230" t="s">
        <v>296</v>
      </c>
      <c r="C11" s="73" t="s">
        <v>273</v>
      </c>
      <c r="D11" s="73" t="s">
        <v>46</v>
      </c>
      <c r="E11" s="71">
        <f t="shared" si="0"/>
        <v>0.9</v>
      </c>
      <c r="F11" s="61">
        <f>IF(C11="No data",0,IF(C11="Not registered in REACH",0.25,IF(C11="intermediate use",0.5,1)))</f>
        <v>1</v>
      </c>
      <c r="G11" s="58" t="str">
        <f t="shared" si="2"/>
        <v>High</v>
      </c>
      <c r="H11" s="61">
        <f t="shared" si="3"/>
        <v>0</v>
      </c>
      <c r="I11" s="61">
        <f t="shared" si="4"/>
        <v>1</v>
      </c>
      <c r="J11" s="58" t="str">
        <f t="shared" si="5"/>
        <v>High</v>
      </c>
      <c r="L11" s="204" t="s">
        <v>273</v>
      </c>
    </row>
    <row r="12" spans="1:15" x14ac:dyDescent="0.3">
      <c r="A12" s="229" t="s">
        <v>297</v>
      </c>
      <c r="B12" s="230" t="s">
        <v>298</v>
      </c>
      <c r="C12" s="56" t="s">
        <v>276</v>
      </c>
      <c r="D12" s="73" t="s">
        <v>46</v>
      </c>
      <c r="E12" s="71">
        <f t="shared" si="0"/>
        <v>0.1</v>
      </c>
      <c r="F12" s="61">
        <f t="shared" si="1"/>
        <v>0.25</v>
      </c>
      <c r="G12" s="58" t="str">
        <f t="shared" si="2"/>
        <v>Low</v>
      </c>
      <c r="H12" s="61">
        <f t="shared" si="3"/>
        <v>0</v>
      </c>
      <c r="I12" s="61">
        <f t="shared" si="4"/>
        <v>1</v>
      </c>
      <c r="J12" s="58" t="str">
        <f t="shared" si="5"/>
        <v>High</v>
      </c>
      <c r="L12" s="204" t="s">
        <v>284</v>
      </c>
    </row>
    <row r="13" spans="1:15" x14ac:dyDescent="0.3">
      <c r="A13" s="229" t="s">
        <v>299</v>
      </c>
      <c r="B13" s="230" t="s">
        <v>300</v>
      </c>
      <c r="C13" s="73" t="s">
        <v>273</v>
      </c>
      <c r="D13" s="73" t="s">
        <v>46</v>
      </c>
      <c r="E13" s="71">
        <f t="shared" si="0"/>
        <v>0.9</v>
      </c>
      <c r="F13" s="61">
        <f t="shared" si="1"/>
        <v>1</v>
      </c>
      <c r="G13" s="58" t="str">
        <f t="shared" si="2"/>
        <v>High</v>
      </c>
      <c r="H13" s="61">
        <f t="shared" si="3"/>
        <v>0</v>
      </c>
      <c r="I13" s="61">
        <f t="shared" si="4"/>
        <v>1</v>
      </c>
      <c r="J13" s="58" t="str">
        <f t="shared" si="5"/>
        <v>High</v>
      </c>
      <c r="L13" s="204" t="s">
        <v>276</v>
      </c>
    </row>
    <row r="14" spans="1:15" x14ac:dyDescent="0.3">
      <c r="A14" s="229" t="s">
        <v>301</v>
      </c>
      <c r="B14" s="230" t="s">
        <v>302</v>
      </c>
      <c r="C14" s="56" t="s">
        <v>276</v>
      </c>
      <c r="D14" s="73" t="s">
        <v>46</v>
      </c>
      <c r="E14" s="71">
        <f t="shared" si="0"/>
        <v>0.1</v>
      </c>
      <c r="F14" s="61">
        <f t="shared" si="1"/>
        <v>0.25</v>
      </c>
      <c r="G14" s="58" t="str">
        <f t="shared" si="2"/>
        <v>Low</v>
      </c>
      <c r="H14" s="61">
        <f t="shared" si="3"/>
        <v>0</v>
      </c>
      <c r="I14" s="61">
        <f t="shared" si="4"/>
        <v>1</v>
      </c>
      <c r="J14" s="58" t="str">
        <f t="shared" si="5"/>
        <v>High</v>
      </c>
      <c r="L14" s="204" t="s">
        <v>29</v>
      </c>
    </row>
    <row r="15" spans="1:15" x14ac:dyDescent="0.3">
      <c r="A15" s="229" t="s">
        <v>303</v>
      </c>
      <c r="B15" s="230" t="s">
        <v>304</v>
      </c>
      <c r="C15" s="73" t="s">
        <v>284</v>
      </c>
      <c r="D15" s="73" t="s">
        <v>39</v>
      </c>
      <c r="E15" s="71">
        <f t="shared" si="0"/>
        <v>1</v>
      </c>
      <c r="F15" s="61">
        <f t="shared" si="1"/>
        <v>1</v>
      </c>
      <c r="G15" s="58" t="str">
        <f t="shared" si="2"/>
        <v>High</v>
      </c>
      <c r="H15" s="61">
        <f t="shared" si="3"/>
        <v>0.8</v>
      </c>
      <c r="I15" s="61">
        <f t="shared" si="4"/>
        <v>0.5</v>
      </c>
      <c r="J15" s="58" t="str">
        <f t="shared" si="5"/>
        <v>Medium</v>
      </c>
    </row>
    <row r="16" spans="1:15" x14ac:dyDescent="0.3">
      <c r="A16" s="229" t="s">
        <v>305</v>
      </c>
      <c r="B16" s="230" t="s">
        <v>306</v>
      </c>
      <c r="C16" s="56" t="s">
        <v>276</v>
      </c>
      <c r="D16" s="73" t="s">
        <v>46</v>
      </c>
      <c r="E16" s="71">
        <f t="shared" si="0"/>
        <v>0.1</v>
      </c>
      <c r="F16" s="61">
        <f t="shared" si="1"/>
        <v>0.25</v>
      </c>
      <c r="G16" s="58" t="str">
        <f t="shared" si="2"/>
        <v>Low</v>
      </c>
      <c r="H16" s="61">
        <f t="shared" si="3"/>
        <v>0</v>
      </c>
      <c r="I16" s="61">
        <f t="shared" si="4"/>
        <v>1</v>
      </c>
      <c r="J16" s="58" t="str">
        <f t="shared" si="5"/>
        <v>High</v>
      </c>
      <c r="L16" s="205" t="s">
        <v>307</v>
      </c>
    </row>
    <row r="17" spans="1:12" x14ac:dyDescent="0.3">
      <c r="A17" s="229" t="s">
        <v>308</v>
      </c>
      <c r="B17" s="230" t="s">
        <v>309</v>
      </c>
      <c r="C17" s="56" t="s">
        <v>276</v>
      </c>
      <c r="D17" s="73" t="s">
        <v>46</v>
      </c>
      <c r="E17" s="71">
        <f t="shared" si="0"/>
        <v>0.1</v>
      </c>
      <c r="F17" s="61">
        <f t="shared" si="1"/>
        <v>0.25</v>
      </c>
      <c r="G17" s="58" t="str">
        <f t="shared" si="2"/>
        <v>Low</v>
      </c>
      <c r="H17" s="61">
        <f t="shared" si="3"/>
        <v>0</v>
      </c>
      <c r="I17" s="61">
        <f t="shared" si="4"/>
        <v>1</v>
      </c>
      <c r="J17" s="58" t="str">
        <f t="shared" si="5"/>
        <v>High</v>
      </c>
      <c r="L17" s="204" t="s">
        <v>257</v>
      </c>
    </row>
    <row r="18" spans="1:12" x14ac:dyDescent="0.3">
      <c r="A18" s="229" t="s">
        <v>310</v>
      </c>
      <c r="B18" s="230" t="s">
        <v>311</v>
      </c>
      <c r="C18" s="73" t="s">
        <v>273</v>
      </c>
      <c r="D18" s="73" t="s">
        <v>39</v>
      </c>
      <c r="E18" s="71">
        <f t="shared" si="0"/>
        <v>0.9</v>
      </c>
      <c r="F18" s="61">
        <f t="shared" si="1"/>
        <v>1</v>
      </c>
      <c r="G18" s="58" t="str">
        <f t="shared" si="2"/>
        <v>High</v>
      </c>
      <c r="H18" s="61">
        <f t="shared" si="3"/>
        <v>0.8</v>
      </c>
      <c r="I18" s="61">
        <f t="shared" si="4"/>
        <v>0.5</v>
      </c>
      <c r="J18" s="58" t="str">
        <f t="shared" si="5"/>
        <v>Medium</v>
      </c>
      <c r="L18" s="204" t="s">
        <v>39</v>
      </c>
    </row>
    <row r="19" spans="1:12" x14ac:dyDescent="0.3">
      <c r="A19" s="229" t="s">
        <v>312</v>
      </c>
      <c r="B19" s="230" t="s">
        <v>313</v>
      </c>
      <c r="C19" s="73" t="s">
        <v>22</v>
      </c>
      <c r="D19" s="73" t="s">
        <v>46</v>
      </c>
      <c r="E19" s="71">
        <f t="shared" si="0"/>
        <v>0.6</v>
      </c>
      <c r="F19" s="61">
        <f t="shared" si="1"/>
        <v>1</v>
      </c>
      <c r="G19" s="58" t="str">
        <f t="shared" si="2"/>
        <v>High</v>
      </c>
      <c r="H19" s="61">
        <f t="shared" si="3"/>
        <v>0</v>
      </c>
      <c r="I19" s="61">
        <f t="shared" si="4"/>
        <v>1</v>
      </c>
      <c r="J19" s="58" t="str">
        <f t="shared" si="5"/>
        <v>High</v>
      </c>
      <c r="L19" s="204" t="s">
        <v>42</v>
      </c>
    </row>
    <row r="20" spans="1:12" x14ac:dyDescent="0.3">
      <c r="A20" s="229" t="s">
        <v>314</v>
      </c>
      <c r="B20" s="230" t="s">
        <v>315</v>
      </c>
      <c r="C20" s="73" t="s">
        <v>284</v>
      </c>
      <c r="D20" s="73" t="s">
        <v>39</v>
      </c>
      <c r="E20" s="71">
        <f t="shared" si="0"/>
        <v>1</v>
      </c>
      <c r="F20" s="61">
        <f t="shared" si="1"/>
        <v>1</v>
      </c>
      <c r="G20" s="58" t="str">
        <f t="shared" si="2"/>
        <v>High</v>
      </c>
      <c r="H20" s="61">
        <f t="shared" si="3"/>
        <v>0.8</v>
      </c>
      <c r="I20" s="61">
        <f t="shared" si="4"/>
        <v>0.5</v>
      </c>
      <c r="J20" s="58" t="str">
        <f t="shared" si="5"/>
        <v>Medium</v>
      </c>
      <c r="L20" s="204" t="s">
        <v>44</v>
      </c>
    </row>
    <row r="21" spans="1:12" x14ac:dyDescent="0.3">
      <c r="A21" s="229" t="s">
        <v>316</v>
      </c>
      <c r="B21" s="230" t="s">
        <v>317</v>
      </c>
      <c r="C21" s="73" t="s">
        <v>273</v>
      </c>
      <c r="D21" s="73" t="s">
        <v>39</v>
      </c>
      <c r="E21" s="71">
        <f t="shared" si="0"/>
        <v>0.9</v>
      </c>
      <c r="F21" s="61">
        <f t="shared" si="1"/>
        <v>1</v>
      </c>
      <c r="G21" s="58" t="str">
        <f t="shared" si="2"/>
        <v>High</v>
      </c>
      <c r="H21" s="61">
        <f t="shared" si="3"/>
        <v>0.8</v>
      </c>
      <c r="I21" s="61">
        <f t="shared" si="4"/>
        <v>0.5</v>
      </c>
      <c r="J21" s="58" t="str">
        <f t="shared" si="5"/>
        <v>Medium</v>
      </c>
      <c r="L21" s="204" t="s">
        <v>46</v>
      </c>
    </row>
    <row r="22" spans="1:12" x14ac:dyDescent="0.3">
      <c r="A22" s="229" t="s">
        <v>318</v>
      </c>
      <c r="B22" s="230" t="s">
        <v>319</v>
      </c>
      <c r="C22" s="73" t="s">
        <v>284</v>
      </c>
      <c r="D22" s="73" t="s">
        <v>46</v>
      </c>
      <c r="E22" s="71">
        <f t="shared" si="0"/>
        <v>1</v>
      </c>
      <c r="F22" s="61">
        <f t="shared" si="1"/>
        <v>1</v>
      </c>
      <c r="G22" s="58" t="str">
        <f t="shared" si="2"/>
        <v>High</v>
      </c>
      <c r="H22" s="61">
        <f t="shared" si="3"/>
        <v>0</v>
      </c>
      <c r="I22" s="61">
        <f t="shared" si="4"/>
        <v>1</v>
      </c>
      <c r="J22" s="58" t="str">
        <f t="shared" si="5"/>
        <v>High</v>
      </c>
      <c r="L22" s="204" t="s">
        <v>29</v>
      </c>
    </row>
    <row r="23" spans="1:12" x14ac:dyDescent="0.3">
      <c r="A23" s="229" t="s">
        <v>320</v>
      </c>
      <c r="B23" s="230" t="s">
        <v>321</v>
      </c>
      <c r="C23" s="73" t="s">
        <v>22</v>
      </c>
      <c r="D23" s="73" t="s">
        <v>46</v>
      </c>
      <c r="E23" s="71">
        <f t="shared" si="0"/>
        <v>0.6</v>
      </c>
      <c r="F23" s="61">
        <f t="shared" si="1"/>
        <v>1</v>
      </c>
      <c r="G23" s="58" t="str">
        <f t="shared" si="2"/>
        <v>High</v>
      </c>
      <c r="H23" s="61">
        <f t="shared" si="3"/>
        <v>0</v>
      </c>
      <c r="I23" s="61">
        <f t="shared" si="4"/>
        <v>1</v>
      </c>
      <c r="J23" s="58" t="str">
        <f t="shared" si="5"/>
        <v>High</v>
      </c>
    </row>
    <row r="24" spans="1:12" x14ac:dyDescent="0.3">
      <c r="A24" s="229" t="s">
        <v>322</v>
      </c>
      <c r="B24" s="230" t="s">
        <v>323</v>
      </c>
      <c r="C24" s="73" t="s">
        <v>294</v>
      </c>
      <c r="D24" s="73" t="s">
        <v>46</v>
      </c>
      <c r="E24" s="71">
        <f t="shared" si="0"/>
        <v>0.8</v>
      </c>
      <c r="F24" s="61">
        <f t="shared" si="1"/>
        <v>1</v>
      </c>
      <c r="G24" s="58" t="str">
        <f t="shared" si="2"/>
        <v>High</v>
      </c>
      <c r="H24" s="61">
        <f t="shared" si="3"/>
        <v>0</v>
      </c>
      <c r="I24" s="61">
        <f t="shared" si="4"/>
        <v>1</v>
      </c>
      <c r="J24" s="58" t="str">
        <f t="shared" si="5"/>
        <v>High</v>
      </c>
    </row>
    <row r="25" spans="1:12" x14ac:dyDescent="0.3">
      <c r="A25" s="229" t="s">
        <v>324</v>
      </c>
      <c r="B25" s="230" t="s">
        <v>325</v>
      </c>
      <c r="C25" s="73" t="s">
        <v>273</v>
      </c>
      <c r="D25" s="73" t="s">
        <v>46</v>
      </c>
      <c r="E25" s="71">
        <f t="shared" si="0"/>
        <v>0.9</v>
      </c>
      <c r="F25" s="61">
        <f t="shared" si="1"/>
        <v>1</v>
      </c>
      <c r="G25" s="58" t="str">
        <f t="shared" si="2"/>
        <v>High</v>
      </c>
      <c r="H25" s="61">
        <f t="shared" si="3"/>
        <v>0</v>
      </c>
      <c r="I25" s="61">
        <f t="shared" si="4"/>
        <v>1</v>
      </c>
      <c r="J25" s="58" t="str">
        <f t="shared" si="5"/>
        <v>High</v>
      </c>
      <c r="L25" s="355" t="s">
        <v>326</v>
      </c>
    </row>
    <row r="26" spans="1:12" x14ac:dyDescent="0.3">
      <c r="A26" s="229" t="s">
        <v>327</v>
      </c>
      <c r="B26" s="230" t="s">
        <v>328</v>
      </c>
      <c r="C26" s="56" t="s">
        <v>276</v>
      </c>
      <c r="D26" s="73" t="s">
        <v>46</v>
      </c>
      <c r="E26" s="71">
        <f t="shared" si="0"/>
        <v>0.1</v>
      </c>
      <c r="F26" s="61">
        <f t="shared" si="1"/>
        <v>0.25</v>
      </c>
      <c r="G26" s="58" t="str">
        <f t="shared" si="2"/>
        <v>Low</v>
      </c>
      <c r="H26" s="61">
        <f t="shared" si="3"/>
        <v>0</v>
      </c>
      <c r="I26" s="61">
        <f t="shared" si="4"/>
        <v>1</v>
      </c>
      <c r="J26" s="58" t="str">
        <f t="shared" si="5"/>
        <v>High</v>
      </c>
      <c r="L26" s="355"/>
    </row>
    <row r="27" spans="1:12" x14ac:dyDescent="0.3">
      <c r="A27" s="229" t="s">
        <v>329</v>
      </c>
      <c r="B27" s="230" t="s">
        <v>330</v>
      </c>
      <c r="C27" s="73" t="s">
        <v>20</v>
      </c>
      <c r="D27" s="73" t="s">
        <v>46</v>
      </c>
      <c r="E27" s="71">
        <f t="shared" si="0"/>
        <v>0.4</v>
      </c>
      <c r="F27" s="61">
        <f t="shared" si="1"/>
        <v>1</v>
      </c>
      <c r="G27" s="58" t="str">
        <f t="shared" si="2"/>
        <v>High</v>
      </c>
      <c r="H27" s="61">
        <f t="shared" si="3"/>
        <v>0</v>
      </c>
      <c r="I27" s="61">
        <f t="shared" si="4"/>
        <v>1</v>
      </c>
      <c r="J27" s="58" t="str">
        <f t="shared" si="5"/>
        <v>High</v>
      </c>
      <c r="L27" s="355"/>
    </row>
    <row r="28" spans="1:12" x14ac:dyDescent="0.3">
      <c r="A28" s="229" t="s">
        <v>331</v>
      </c>
      <c r="B28" s="230" t="s">
        <v>332</v>
      </c>
      <c r="C28" s="73" t="s">
        <v>22</v>
      </c>
      <c r="D28" s="73" t="s">
        <v>46</v>
      </c>
      <c r="E28" s="71">
        <f t="shared" si="0"/>
        <v>0.6</v>
      </c>
      <c r="F28" s="61">
        <f t="shared" si="1"/>
        <v>1</v>
      </c>
      <c r="G28" s="58" t="str">
        <f t="shared" si="2"/>
        <v>High</v>
      </c>
      <c r="H28" s="61">
        <f t="shared" si="3"/>
        <v>0</v>
      </c>
      <c r="I28" s="61">
        <f t="shared" si="4"/>
        <v>1</v>
      </c>
      <c r="J28" s="58" t="str">
        <f t="shared" si="5"/>
        <v>High</v>
      </c>
    </row>
    <row r="29" spans="1:12" x14ac:dyDescent="0.3">
      <c r="A29" s="229" t="s">
        <v>333</v>
      </c>
      <c r="B29" s="230" t="s">
        <v>334</v>
      </c>
      <c r="C29" s="73" t="s">
        <v>273</v>
      </c>
      <c r="D29" s="73" t="s">
        <v>46</v>
      </c>
      <c r="E29" s="71">
        <f t="shared" si="0"/>
        <v>0.9</v>
      </c>
      <c r="F29" s="61">
        <f t="shared" si="1"/>
        <v>1</v>
      </c>
      <c r="G29" s="58" t="str">
        <f t="shared" si="2"/>
        <v>High</v>
      </c>
      <c r="H29" s="61">
        <f t="shared" si="3"/>
        <v>0</v>
      </c>
      <c r="I29" s="61">
        <f t="shared" si="4"/>
        <v>1</v>
      </c>
      <c r="J29" s="58" t="str">
        <f t="shared" si="5"/>
        <v>High</v>
      </c>
    </row>
    <row r="30" spans="1:12" x14ac:dyDescent="0.3">
      <c r="A30" s="229" t="s">
        <v>335</v>
      </c>
      <c r="B30" s="230" t="s">
        <v>336</v>
      </c>
      <c r="C30" s="73" t="s">
        <v>294</v>
      </c>
      <c r="D30" s="73" t="s">
        <v>46</v>
      </c>
      <c r="E30" s="71">
        <f t="shared" si="0"/>
        <v>0.8</v>
      </c>
      <c r="F30" s="61">
        <f t="shared" si="1"/>
        <v>1</v>
      </c>
      <c r="G30" s="58" t="str">
        <f t="shared" si="2"/>
        <v>High</v>
      </c>
      <c r="H30" s="61">
        <f t="shared" si="3"/>
        <v>0</v>
      </c>
      <c r="I30" s="61">
        <f t="shared" si="4"/>
        <v>1</v>
      </c>
      <c r="J30" s="58" t="str">
        <f t="shared" si="5"/>
        <v>High</v>
      </c>
    </row>
    <row r="31" spans="1:12" x14ac:dyDescent="0.3">
      <c r="A31" s="229" t="s">
        <v>337</v>
      </c>
      <c r="B31" s="230" t="s">
        <v>338</v>
      </c>
      <c r="C31" s="73" t="s">
        <v>276</v>
      </c>
      <c r="D31" s="73" t="s">
        <v>46</v>
      </c>
      <c r="E31" s="71">
        <f t="shared" si="0"/>
        <v>0.1</v>
      </c>
      <c r="F31" s="61">
        <f t="shared" si="1"/>
        <v>0.25</v>
      </c>
      <c r="G31" s="58" t="str">
        <f t="shared" si="2"/>
        <v>Low</v>
      </c>
      <c r="H31" s="61">
        <f t="shared" si="3"/>
        <v>0</v>
      </c>
      <c r="I31" s="61">
        <f t="shared" si="4"/>
        <v>1</v>
      </c>
      <c r="J31" s="58" t="str">
        <f t="shared" si="5"/>
        <v>High</v>
      </c>
    </row>
    <row r="32" spans="1:12" x14ac:dyDescent="0.3">
      <c r="A32" s="229" t="s">
        <v>339</v>
      </c>
      <c r="B32" s="230" t="s">
        <v>340</v>
      </c>
      <c r="C32" s="73" t="s">
        <v>273</v>
      </c>
      <c r="D32" s="73" t="s">
        <v>39</v>
      </c>
      <c r="E32" s="71">
        <f t="shared" si="0"/>
        <v>0.9</v>
      </c>
      <c r="F32" s="61">
        <f t="shared" si="1"/>
        <v>1</v>
      </c>
      <c r="G32" s="58" t="str">
        <f t="shared" si="2"/>
        <v>High</v>
      </c>
      <c r="H32" s="61">
        <f t="shared" si="3"/>
        <v>0.8</v>
      </c>
      <c r="I32" s="61">
        <f t="shared" si="4"/>
        <v>0.5</v>
      </c>
      <c r="J32" s="58" t="str">
        <f t="shared" si="5"/>
        <v>Medium</v>
      </c>
    </row>
    <row r="33" spans="1:10" x14ac:dyDescent="0.3">
      <c r="A33" s="229" t="s">
        <v>341</v>
      </c>
      <c r="B33" s="230" t="s">
        <v>342</v>
      </c>
      <c r="C33" s="73" t="s">
        <v>273</v>
      </c>
      <c r="D33" s="73" t="s">
        <v>46</v>
      </c>
      <c r="E33" s="71">
        <f t="shared" si="0"/>
        <v>0.9</v>
      </c>
      <c r="F33" s="61">
        <f t="shared" si="1"/>
        <v>1</v>
      </c>
      <c r="G33" s="58" t="str">
        <f t="shared" si="2"/>
        <v>High</v>
      </c>
      <c r="H33" s="61">
        <f t="shared" si="3"/>
        <v>0</v>
      </c>
      <c r="I33" s="61">
        <f t="shared" si="4"/>
        <v>1</v>
      </c>
      <c r="J33" s="58" t="str">
        <f t="shared" si="5"/>
        <v>High</v>
      </c>
    </row>
    <row r="34" spans="1:10" x14ac:dyDescent="0.3">
      <c r="A34" s="229" t="s">
        <v>343</v>
      </c>
      <c r="B34" s="230" t="s">
        <v>344</v>
      </c>
      <c r="C34" s="73" t="s">
        <v>17</v>
      </c>
      <c r="D34" s="73" t="s">
        <v>46</v>
      </c>
      <c r="E34" s="71">
        <f t="shared" si="0"/>
        <v>0.2</v>
      </c>
      <c r="F34" s="61">
        <f t="shared" si="1"/>
        <v>0.5</v>
      </c>
      <c r="G34" s="58" t="str">
        <f t="shared" si="2"/>
        <v>Medium</v>
      </c>
      <c r="H34" s="61">
        <f t="shared" si="3"/>
        <v>0</v>
      </c>
      <c r="I34" s="61">
        <f t="shared" si="4"/>
        <v>1</v>
      </c>
      <c r="J34" s="58" t="str">
        <f t="shared" si="5"/>
        <v>High</v>
      </c>
    </row>
    <row r="35" spans="1:10" x14ac:dyDescent="0.3">
      <c r="A35" s="229" t="s">
        <v>345</v>
      </c>
      <c r="B35" s="230" t="s">
        <v>346</v>
      </c>
      <c r="C35" s="73" t="s">
        <v>276</v>
      </c>
      <c r="D35" s="73" t="s">
        <v>46</v>
      </c>
      <c r="E35" s="71">
        <f t="shared" si="0"/>
        <v>0.1</v>
      </c>
      <c r="F35" s="61">
        <f t="shared" si="1"/>
        <v>0.25</v>
      </c>
      <c r="G35" s="58" t="str">
        <f t="shared" si="2"/>
        <v>Low</v>
      </c>
      <c r="H35" s="61">
        <f t="shared" si="3"/>
        <v>0</v>
      </c>
      <c r="I35" s="61">
        <f t="shared" si="4"/>
        <v>1</v>
      </c>
      <c r="J35" s="58" t="str">
        <f t="shared" si="5"/>
        <v>High</v>
      </c>
    </row>
    <row r="36" spans="1:10" x14ac:dyDescent="0.3">
      <c r="A36" s="229" t="s">
        <v>347</v>
      </c>
      <c r="B36" s="231" t="s">
        <v>348</v>
      </c>
      <c r="C36" s="73" t="s">
        <v>276</v>
      </c>
      <c r="D36" s="73" t="s">
        <v>257</v>
      </c>
      <c r="E36" s="71">
        <f t="shared" si="0"/>
        <v>0.1</v>
      </c>
      <c r="F36" s="61">
        <f t="shared" si="1"/>
        <v>0.25</v>
      </c>
      <c r="G36" s="58" t="str">
        <f t="shared" si="2"/>
        <v>Low</v>
      </c>
      <c r="H36" s="61">
        <f t="shared" si="3"/>
        <v>1</v>
      </c>
      <c r="I36" s="61">
        <f t="shared" si="4"/>
        <v>1</v>
      </c>
      <c r="J36" s="58" t="str">
        <f t="shared" si="5"/>
        <v>High</v>
      </c>
    </row>
    <row r="37" spans="1:10" ht="28.8" x14ac:dyDescent="0.3">
      <c r="A37" s="229" t="s">
        <v>349</v>
      </c>
      <c r="B37" s="231" t="s">
        <v>350</v>
      </c>
      <c r="C37" s="73" t="s">
        <v>276</v>
      </c>
      <c r="D37" s="73" t="s">
        <v>46</v>
      </c>
      <c r="E37" s="71">
        <f t="shared" si="0"/>
        <v>0.1</v>
      </c>
      <c r="F37" s="61">
        <f t="shared" si="1"/>
        <v>0.25</v>
      </c>
      <c r="G37" s="58" t="str">
        <f t="shared" si="2"/>
        <v>Low</v>
      </c>
      <c r="H37" s="61">
        <f t="shared" si="3"/>
        <v>0</v>
      </c>
      <c r="I37" s="61">
        <f t="shared" si="4"/>
        <v>1</v>
      </c>
      <c r="J37" s="58" t="str">
        <f t="shared" si="5"/>
        <v>High</v>
      </c>
    </row>
    <row r="38" spans="1:10" x14ac:dyDescent="0.3">
      <c r="A38" s="229" t="s">
        <v>351</v>
      </c>
      <c r="B38" s="231" t="s">
        <v>352</v>
      </c>
      <c r="C38" s="73" t="s">
        <v>284</v>
      </c>
      <c r="D38" s="73" t="s">
        <v>46</v>
      </c>
      <c r="E38" s="71">
        <f t="shared" si="0"/>
        <v>1</v>
      </c>
      <c r="F38" s="61">
        <f t="shared" si="1"/>
        <v>1</v>
      </c>
      <c r="G38" s="58" t="str">
        <f t="shared" si="2"/>
        <v>High</v>
      </c>
      <c r="H38" s="61">
        <f t="shared" si="3"/>
        <v>0</v>
      </c>
      <c r="I38" s="61">
        <f t="shared" si="4"/>
        <v>1</v>
      </c>
      <c r="J38" s="58" t="str">
        <f t="shared" si="5"/>
        <v>High</v>
      </c>
    </row>
    <row r="39" spans="1:10" x14ac:dyDescent="0.3">
      <c r="A39" s="229" t="s">
        <v>353</v>
      </c>
      <c r="B39" s="231" t="s">
        <v>354</v>
      </c>
      <c r="C39" s="73" t="s">
        <v>22</v>
      </c>
      <c r="D39" s="73" t="s">
        <v>46</v>
      </c>
      <c r="E39" s="71">
        <f t="shared" si="0"/>
        <v>0.6</v>
      </c>
      <c r="F39" s="61">
        <f t="shared" si="1"/>
        <v>1</v>
      </c>
      <c r="G39" s="58" t="str">
        <f t="shared" si="2"/>
        <v>High</v>
      </c>
      <c r="H39" s="61">
        <f t="shared" si="3"/>
        <v>0</v>
      </c>
      <c r="I39" s="61">
        <f t="shared" si="4"/>
        <v>1</v>
      </c>
      <c r="J39" s="58" t="str">
        <f t="shared" si="5"/>
        <v>High</v>
      </c>
    </row>
    <row r="40" spans="1:10" x14ac:dyDescent="0.3">
      <c r="A40" s="224" t="s">
        <v>355</v>
      </c>
      <c r="B40" s="220" t="s">
        <v>356</v>
      </c>
      <c r="C40" s="232" t="s">
        <v>276</v>
      </c>
      <c r="D40" s="73" t="s">
        <v>46</v>
      </c>
      <c r="E40" s="71">
        <f t="shared" si="0"/>
        <v>0.1</v>
      </c>
      <c r="F40" s="61">
        <f t="shared" si="1"/>
        <v>0.25</v>
      </c>
      <c r="G40" s="58" t="str">
        <f t="shared" si="2"/>
        <v>Low</v>
      </c>
      <c r="H40" s="61">
        <f t="shared" si="3"/>
        <v>0</v>
      </c>
      <c r="I40" s="61">
        <f t="shared" si="4"/>
        <v>1</v>
      </c>
      <c r="J40" s="58" t="str">
        <f t="shared" si="5"/>
        <v>High</v>
      </c>
    </row>
    <row r="41" spans="1:10" ht="28.8" x14ac:dyDescent="0.3">
      <c r="A41" s="224" t="s">
        <v>357</v>
      </c>
      <c r="B41" s="220" t="s">
        <v>358</v>
      </c>
      <c r="C41" s="232" t="s">
        <v>294</v>
      </c>
      <c r="D41" s="73" t="s">
        <v>46</v>
      </c>
      <c r="E41" s="71">
        <f t="shared" si="0"/>
        <v>0.8</v>
      </c>
      <c r="F41" s="61">
        <f t="shared" si="1"/>
        <v>1</v>
      </c>
      <c r="G41" s="58" t="str">
        <f t="shared" si="2"/>
        <v>High</v>
      </c>
      <c r="H41" s="61">
        <f t="shared" si="3"/>
        <v>0</v>
      </c>
      <c r="I41" s="61">
        <f t="shared" si="4"/>
        <v>1</v>
      </c>
      <c r="J41" s="58" t="str">
        <f t="shared" si="5"/>
        <v>High</v>
      </c>
    </row>
    <row r="42" spans="1:10" x14ac:dyDescent="0.3">
      <c r="A42" s="229" t="s">
        <v>359</v>
      </c>
      <c r="B42" s="231" t="s">
        <v>360</v>
      </c>
      <c r="C42" s="73" t="s">
        <v>276</v>
      </c>
      <c r="D42" s="73" t="s">
        <v>46</v>
      </c>
      <c r="E42" s="71">
        <f t="shared" si="0"/>
        <v>0.1</v>
      </c>
      <c r="F42" s="61">
        <f t="shared" si="1"/>
        <v>0.25</v>
      </c>
      <c r="G42" s="58" t="str">
        <f t="shared" si="2"/>
        <v>Low</v>
      </c>
      <c r="H42" s="61">
        <f t="shared" si="3"/>
        <v>0</v>
      </c>
      <c r="I42" s="61">
        <f t="shared" si="4"/>
        <v>1</v>
      </c>
      <c r="J42" s="58" t="str">
        <f t="shared" si="5"/>
        <v>High</v>
      </c>
    </row>
    <row r="43" spans="1:10" x14ac:dyDescent="0.3">
      <c r="A43" s="229" t="s">
        <v>361</v>
      </c>
      <c r="B43" s="231" t="s">
        <v>362</v>
      </c>
      <c r="C43" s="73" t="s">
        <v>273</v>
      </c>
      <c r="D43" s="73" t="s">
        <v>46</v>
      </c>
      <c r="E43" s="71">
        <f t="shared" si="0"/>
        <v>0.9</v>
      </c>
      <c r="F43" s="61">
        <f t="shared" si="1"/>
        <v>1</v>
      </c>
      <c r="G43" s="58" t="str">
        <f t="shared" si="2"/>
        <v>High</v>
      </c>
      <c r="H43" s="61">
        <f t="shared" si="3"/>
        <v>0</v>
      </c>
      <c r="I43" s="61">
        <f t="shared" si="4"/>
        <v>1</v>
      </c>
      <c r="J43" s="58" t="str">
        <f t="shared" si="5"/>
        <v>High</v>
      </c>
    </row>
    <row r="44" spans="1:10" x14ac:dyDescent="0.3">
      <c r="A44" s="229" t="s">
        <v>363</v>
      </c>
      <c r="B44" s="231" t="s">
        <v>364</v>
      </c>
      <c r="C44" s="73" t="s">
        <v>294</v>
      </c>
      <c r="D44" s="73" t="s">
        <v>46</v>
      </c>
      <c r="E44" s="71">
        <f t="shared" si="0"/>
        <v>0.8</v>
      </c>
      <c r="F44" s="61">
        <f t="shared" si="1"/>
        <v>1</v>
      </c>
      <c r="G44" s="58" t="str">
        <f t="shared" si="2"/>
        <v>High</v>
      </c>
      <c r="H44" s="61">
        <f t="shared" si="3"/>
        <v>0</v>
      </c>
      <c r="I44" s="61">
        <f t="shared" si="4"/>
        <v>1</v>
      </c>
      <c r="J44" s="58" t="str">
        <f t="shared" si="5"/>
        <v>High</v>
      </c>
    </row>
    <row r="45" spans="1:10" x14ac:dyDescent="0.3">
      <c r="A45" s="229" t="s">
        <v>365</v>
      </c>
      <c r="B45" s="231" t="s">
        <v>366</v>
      </c>
      <c r="C45" s="73" t="s">
        <v>273</v>
      </c>
      <c r="D45" s="73" t="s">
        <v>39</v>
      </c>
      <c r="E45" s="71">
        <f t="shared" si="0"/>
        <v>0.9</v>
      </c>
      <c r="F45" s="61">
        <f t="shared" si="1"/>
        <v>1</v>
      </c>
      <c r="G45" s="58" t="str">
        <f t="shared" si="2"/>
        <v>High</v>
      </c>
      <c r="H45" s="61">
        <f t="shared" si="3"/>
        <v>0.8</v>
      </c>
      <c r="I45" s="61">
        <f t="shared" si="4"/>
        <v>0.5</v>
      </c>
      <c r="J45" s="58" t="str">
        <f t="shared" si="5"/>
        <v>Medium</v>
      </c>
    </row>
    <row r="46" spans="1:10" x14ac:dyDescent="0.3">
      <c r="A46" s="229" t="s">
        <v>367</v>
      </c>
      <c r="B46" s="231" t="s">
        <v>368</v>
      </c>
      <c r="C46" s="73" t="s">
        <v>22</v>
      </c>
      <c r="D46" s="73" t="s">
        <v>46</v>
      </c>
      <c r="E46" s="71">
        <f t="shared" si="0"/>
        <v>0.6</v>
      </c>
      <c r="F46" s="61">
        <f t="shared" si="1"/>
        <v>1</v>
      </c>
      <c r="G46" s="58" t="str">
        <f t="shared" si="2"/>
        <v>High</v>
      </c>
      <c r="H46" s="61">
        <f t="shared" si="3"/>
        <v>0</v>
      </c>
      <c r="I46" s="61">
        <f t="shared" si="4"/>
        <v>1</v>
      </c>
      <c r="J46" s="58" t="str">
        <f t="shared" si="5"/>
        <v>High</v>
      </c>
    </row>
    <row r="47" spans="1:10" x14ac:dyDescent="0.3">
      <c r="A47" s="229" t="s">
        <v>369</v>
      </c>
      <c r="B47" s="231" t="s">
        <v>370</v>
      </c>
      <c r="C47" s="73" t="s">
        <v>20</v>
      </c>
      <c r="D47" s="73" t="s">
        <v>46</v>
      </c>
      <c r="E47" s="71">
        <f t="shared" si="0"/>
        <v>0.4</v>
      </c>
      <c r="F47" s="61">
        <f t="shared" si="1"/>
        <v>1</v>
      </c>
      <c r="G47" s="58" t="str">
        <f t="shared" si="2"/>
        <v>High</v>
      </c>
      <c r="H47" s="61">
        <f t="shared" si="3"/>
        <v>0</v>
      </c>
      <c r="I47" s="61">
        <f t="shared" si="4"/>
        <v>1</v>
      </c>
      <c r="J47" s="58" t="str">
        <f t="shared" si="5"/>
        <v>High</v>
      </c>
    </row>
    <row r="48" spans="1:10" x14ac:dyDescent="0.3">
      <c r="A48" s="229" t="s">
        <v>371</v>
      </c>
      <c r="B48" s="231" t="s">
        <v>372</v>
      </c>
      <c r="C48" s="73" t="s">
        <v>273</v>
      </c>
      <c r="D48" s="73" t="s">
        <v>46</v>
      </c>
      <c r="E48" s="71">
        <f t="shared" si="0"/>
        <v>0.9</v>
      </c>
      <c r="F48" s="61">
        <f t="shared" si="1"/>
        <v>1</v>
      </c>
      <c r="G48" s="58" t="str">
        <f t="shared" si="2"/>
        <v>High</v>
      </c>
      <c r="H48" s="61">
        <f t="shared" si="3"/>
        <v>0</v>
      </c>
      <c r="I48" s="61">
        <f t="shared" si="4"/>
        <v>1</v>
      </c>
      <c r="J48" s="58" t="str">
        <f t="shared" si="5"/>
        <v>High</v>
      </c>
    </row>
    <row r="49" spans="1:10" x14ac:dyDescent="0.3">
      <c r="A49" s="229" t="s">
        <v>373</v>
      </c>
      <c r="B49" s="231" t="s">
        <v>374</v>
      </c>
      <c r="C49" s="73" t="s">
        <v>273</v>
      </c>
      <c r="D49" s="73" t="s">
        <v>46</v>
      </c>
      <c r="E49" s="71">
        <f t="shared" si="0"/>
        <v>0.9</v>
      </c>
      <c r="F49" s="61">
        <f t="shared" si="1"/>
        <v>1</v>
      </c>
      <c r="G49" s="58" t="str">
        <f t="shared" si="2"/>
        <v>High</v>
      </c>
      <c r="H49" s="61">
        <f t="shared" si="3"/>
        <v>0</v>
      </c>
      <c r="I49" s="61">
        <f t="shared" si="4"/>
        <v>1</v>
      </c>
      <c r="J49" s="58" t="str">
        <f t="shared" si="5"/>
        <v>High</v>
      </c>
    </row>
    <row r="50" spans="1:10" x14ac:dyDescent="0.3">
      <c r="A50" s="229" t="s">
        <v>375</v>
      </c>
      <c r="B50" s="231" t="s">
        <v>376</v>
      </c>
      <c r="C50" s="73" t="s">
        <v>284</v>
      </c>
      <c r="D50" s="73" t="s">
        <v>46</v>
      </c>
      <c r="E50" s="71">
        <f t="shared" si="0"/>
        <v>1</v>
      </c>
      <c r="F50" s="61">
        <f t="shared" si="1"/>
        <v>1</v>
      </c>
      <c r="G50" s="58" t="str">
        <f t="shared" si="2"/>
        <v>High</v>
      </c>
      <c r="H50" s="61">
        <f t="shared" si="3"/>
        <v>0</v>
      </c>
      <c r="I50" s="61">
        <f t="shared" si="4"/>
        <v>1</v>
      </c>
      <c r="J50" s="58" t="str">
        <f t="shared" si="5"/>
        <v>High</v>
      </c>
    </row>
    <row r="51" spans="1:10" x14ac:dyDescent="0.3">
      <c r="A51" s="229" t="s">
        <v>377</v>
      </c>
      <c r="B51" s="231" t="s">
        <v>378</v>
      </c>
      <c r="C51" s="73" t="s">
        <v>284</v>
      </c>
      <c r="D51" s="73" t="s">
        <v>46</v>
      </c>
      <c r="E51" s="71">
        <f t="shared" si="0"/>
        <v>1</v>
      </c>
      <c r="F51" s="61">
        <f t="shared" si="1"/>
        <v>1</v>
      </c>
      <c r="G51" s="58" t="str">
        <f t="shared" si="2"/>
        <v>High</v>
      </c>
      <c r="H51" s="61">
        <f t="shared" si="3"/>
        <v>0</v>
      </c>
      <c r="I51" s="61">
        <f t="shared" si="4"/>
        <v>1</v>
      </c>
      <c r="J51" s="58" t="str">
        <f t="shared" si="5"/>
        <v>High</v>
      </c>
    </row>
    <row r="52" spans="1:10" x14ac:dyDescent="0.3">
      <c r="A52" s="229" t="s">
        <v>379</v>
      </c>
      <c r="B52" s="231" t="s">
        <v>380</v>
      </c>
      <c r="C52" s="73" t="s">
        <v>284</v>
      </c>
      <c r="D52" s="73" t="s">
        <v>46</v>
      </c>
      <c r="E52" s="71">
        <f t="shared" si="0"/>
        <v>1</v>
      </c>
      <c r="F52" s="61">
        <f t="shared" si="1"/>
        <v>1</v>
      </c>
      <c r="G52" s="58" t="str">
        <f t="shared" si="2"/>
        <v>High</v>
      </c>
      <c r="H52" s="61">
        <f t="shared" si="3"/>
        <v>0</v>
      </c>
      <c r="I52" s="61">
        <f t="shared" si="4"/>
        <v>1</v>
      </c>
      <c r="J52" s="58" t="str">
        <f t="shared" si="5"/>
        <v>High</v>
      </c>
    </row>
    <row r="53" spans="1:10" x14ac:dyDescent="0.3">
      <c r="A53" s="229" t="s">
        <v>381</v>
      </c>
      <c r="B53" s="231" t="s">
        <v>382</v>
      </c>
      <c r="C53" s="73" t="s">
        <v>276</v>
      </c>
      <c r="D53" s="73" t="s">
        <v>39</v>
      </c>
      <c r="E53" s="71">
        <f t="shared" si="0"/>
        <v>0.1</v>
      </c>
      <c r="F53" s="61">
        <f t="shared" si="1"/>
        <v>0.25</v>
      </c>
      <c r="G53" s="58" t="str">
        <f t="shared" si="2"/>
        <v>Low</v>
      </c>
      <c r="H53" s="61">
        <f t="shared" si="3"/>
        <v>0.8</v>
      </c>
      <c r="I53" s="61">
        <f t="shared" si="4"/>
        <v>0.5</v>
      </c>
      <c r="J53" s="58" t="str">
        <f t="shared" si="5"/>
        <v>Medium</v>
      </c>
    </row>
    <row r="54" spans="1:10" x14ac:dyDescent="0.3">
      <c r="A54" s="229" t="s">
        <v>383</v>
      </c>
      <c r="B54" s="231" t="s">
        <v>384</v>
      </c>
      <c r="C54" s="73" t="s">
        <v>20</v>
      </c>
      <c r="D54" s="73" t="s">
        <v>46</v>
      </c>
      <c r="E54" s="71">
        <f t="shared" si="0"/>
        <v>0.4</v>
      </c>
      <c r="F54" s="61">
        <f t="shared" si="1"/>
        <v>1</v>
      </c>
      <c r="G54" s="58" t="str">
        <f t="shared" si="2"/>
        <v>High</v>
      </c>
      <c r="H54" s="61">
        <f t="shared" si="3"/>
        <v>0</v>
      </c>
      <c r="I54" s="61">
        <f t="shared" si="4"/>
        <v>1</v>
      </c>
      <c r="J54" s="58" t="str">
        <f t="shared" si="5"/>
        <v>High</v>
      </c>
    </row>
    <row r="55" spans="1:10" x14ac:dyDescent="0.3">
      <c r="A55" s="229" t="s">
        <v>385</v>
      </c>
      <c r="B55" s="231" t="s">
        <v>386</v>
      </c>
      <c r="C55" s="73" t="s">
        <v>284</v>
      </c>
      <c r="D55" s="73" t="s">
        <v>46</v>
      </c>
      <c r="E55" s="71">
        <f t="shared" si="0"/>
        <v>1</v>
      </c>
      <c r="F55" s="61">
        <f t="shared" si="1"/>
        <v>1</v>
      </c>
      <c r="G55" s="58" t="str">
        <f t="shared" si="2"/>
        <v>High</v>
      </c>
      <c r="H55" s="61">
        <f t="shared" si="3"/>
        <v>0</v>
      </c>
      <c r="I55" s="61">
        <f t="shared" si="4"/>
        <v>1</v>
      </c>
      <c r="J55" s="58" t="str">
        <f t="shared" si="5"/>
        <v>High</v>
      </c>
    </row>
    <row r="56" spans="1:10" x14ac:dyDescent="0.3">
      <c r="A56" s="229" t="s">
        <v>387</v>
      </c>
      <c r="B56" s="231" t="s">
        <v>388</v>
      </c>
      <c r="C56" s="73" t="s">
        <v>273</v>
      </c>
      <c r="D56" s="73" t="s">
        <v>46</v>
      </c>
      <c r="E56" s="71">
        <f t="shared" si="0"/>
        <v>0.9</v>
      </c>
      <c r="F56" s="61">
        <f t="shared" si="1"/>
        <v>1</v>
      </c>
      <c r="G56" s="58" t="str">
        <f t="shared" si="2"/>
        <v>High</v>
      </c>
      <c r="H56" s="61">
        <f t="shared" si="3"/>
        <v>0</v>
      </c>
      <c r="I56" s="61">
        <f t="shared" si="4"/>
        <v>1</v>
      </c>
      <c r="J56" s="58" t="str">
        <f t="shared" si="5"/>
        <v>High</v>
      </c>
    </row>
    <row r="57" spans="1:10" x14ac:dyDescent="0.3">
      <c r="A57" s="229" t="s">
        <v>389</v>
      </c>
      <c r="B57" s="231" t="s">
        <v>390</v>
      </c>
      <c r="C57" s="73" t="s">
        <v>294</v>
      </c>
      <c r="D57" s="73" t="s">
        <v>46</v>
      </c>
      <c r="E57" s="71">
        <f t="shared" si="0"/>
        <v>0.8</v>
      </c>
      <c r="F57" s="61">
        <f t="shared" si="1"/>
        <v>1</v>
      </c>
      <c r="G57" s="58" t="str">
        <f t="shared" si="2"/>
        <v>High</v>
      </c>
      <c r="H57" s="61">
        <f t="shared" si="3"/>
        <v>0</v>
      </c>
      <c r="I57" s="61">
        <f t="shared" si="4"/>
        <v>1</v>
      </c>
      <c r="J57" s="58" t="str">
        <f t="shared" si="5"/>
        <v>High</v>
      </c>
    </row>
    <row r="58" spans="1:10" x14ac:dyDescent="0.3">
      <c r="A58" s="229" t="s">
        <v>391</v>
      </c>
      <c r="B58" s="231" t="s">
        <v>392</v>
      </c>
      <c r="C58" s="73" t="s">
        <v>273</v>
      </c>
      <c r="D58" s="73" t="s">
        <v>46</v>
      </c>
      <c r="E58" s="71">
        <f t="shared" si="0"/>
        <v>0.9</v>
      </c>
      <c r="F58" s="61">
        <f t="shared" si="1"/>
        <v>1</v>
      </c>
      <c r="G58" s="58" t="str">
        <f t="shared" si="2"/>
        <v>High</v>
      </c>
      <c r="H58" s="61">
        <f t="shared" si="3"/>
        <v>0</v>
      </c>
      <c r="I58" s="61">
        <f t="shared" si="4"/>
        <v>1</v>
      </c>
      <c r="J58" s="58" t="str">
        <f t="shared" si="5"/>
        <v>High</v>
      </c>
    </row>
    <row r="59" spans="1:10" x14ac:dyDescent="0.3">
      <c r="A59" s="229" t="s">
        <v>393</v>
      </c>
      <c r="B59" s="231" t="s">
        <v>394</v>
      </c>
      <c r="C59" s="73" t="s">
        <v>294</v>
      </c>
      <c r="D59" s="73" t="s">
        <v>46</v>
      </c>
      <c r="E59" s="71">
        <f t="shared" si="0"/>
        <v>0.8</v>
      </c>
      <c r="F59" s="61">
        <f t="shared" si="1"/>
        <v>1</v>
      </c>
      <c r="G59" s="58" t="str">
        <f t="shared" si="2"/>
        <v>High</v>
      </c>
      <c r="H59" s="61">
        <f t="shared" si="3"/>
        <v>0</v>
      </c>
      <c r="I59" s="61">
        <f t="shared" si="4"/>
        <v>1</v>
      </c>
      <c r="J59" s="58" t="str">
        <f t="shared" si="5"/>
        <v>High</v>
      </c>
    </row>
    <row r="60" spans="1:10" x14ac:dyDescent="0.3">
      <c r="A60" s="229" t="s">
        <v>395</v>
      </c>
      <c r="B60" s="231" t="s">
        <v>396</v>
      </c>
      <c r="C60" s="73" t="s">
        <v>273</v>
      </c>
      <c r="D60" s="73" t="s">
        <v>39</v>
      </c>
      <c r="E60" s="71">
        <f t="shared" si="0"/>
        <v>0.9</v>
      </c>
      <c r="F60" s="61">
        <f t="shared" si="1"/>
        <v>1</v>
      </c>
      <c r="G60" s="58" t="str">
        <f t="shared" si="2"/>
        <v>High</v>
      </c>
      <c r="H60" s="61">
        <f t="shared" si="3"/>
        <v>0.8</v>
      </c>
      <c r="I60" s="61">
        <f t="shared" si="4"/>
        <v>0.5</v>
      </c>
      <c r="J60" s="58" t="str">
        <f t="shared" si="5"/>
        <v>Medium</v>
      </c>
    </row>
    <row r="61" spans="1:10" x14ac:dyDescent="0.3">
      <c r="A61" s="229" t="s">
        <v>397</v>
      </c>
      <c r="B61" s="231" t="s">
        <v>398</v>
      </c>
      <c r="C61" s="73" t="s">
        <v>276</v>
      </c>
      <c r="D61" s="73" t="s">
        <v>46</v>
      </c>
      <c r="E61" s="71">
        <f t="shared" si="0"/>
        <v>0.1</v>
      </c>
      <c r="F61" s="61">
        <f t="shared" si="1"/>
        <v>0.25</v>
      </c>
      <c r="G61" s="58" t="str">
        <f t="shared" si="2"/>
        <v>Low</v>
      </c>
      <c r="H61" s="61">
        <f t="shared" si="3"/>
        <v>0</v>
      </c>
      <c r="I61" s="61">
        <f t="shared" si="4"/>
        <v>1</v>
      </c>
      <c r="J61" s="58" t="str">
        <f t="shared" si="5"/>
        <v>High</v>
      </c>
    </row>
    <row r="62" spans="1:10" x14ac:dyDescent="0.3">
      <c r="A62" s="229" t="s">
        <v>399</v>
      </c>
      <c r="B62" s="231" t="s">
        <v>400</v>
      </c>
      <c r="C62" s="73" t="s">
        <v>17</v>
      </c>
      <c r="D62" s="73" t="s">
        <v>46</v>
      </c>
      <c r="E62" s="71">
        <f t="shared" si="0"/>
        <v>0.2</v>
      </c>
      <c r="F62" s="61">
        <f t="shared" si="1"/>
        <v>0.5</v>
      </c>
      <c r="G62" s="58" t="str">
        <f t="shared" si="2"/>
        <v>Medium</v>
      </c>
      <c r="H62" s="61">
        <f t="shared" si="3"/>
        <v>0</v>
      </c>
      <c r="I62" s="61">
        <f t="shared" si="4"/>
        <v>1</v>
      </c>
      <c r="J62" s="58" t="str">
        <f t="shared" si="5"/>
        <v>High</v>
      </c>
    </row>
    <row r="63" spans="1:10" x14ac:dyDescent="0.3">
      <c r="A63" s="229" t="s">
        <v>401</v>
      </c>
      <c r="B63" s="231" t="s">
        <v>402</v>
      </c>
      <c r="C63" s="73" t="s">
        <v>276</v>
      </c>
      <c r="D63" s="73" t="s">
        <v>46</v>
      </c>
      <c r="E63" s="71">
        <f t="shared" si="0"/>
        <v>0.1</v>
      </c>
      <c r="F63" s="61">
        <f t="shared" si="1"/>
        <v>0.25</v>
      </c>
      <c r="G63" s="58" t="str">
        <f t="shared" si="2"/>
        <v>Low</v>
      </c>
      <c r="H63" s="61">
        <f t="shared" si="3"/>
        <v>0</v>
      </c>
      <c r="I63" s="61">
        <f t="shared" si="4"/>
        <v>1</v>
      </c>
      <c r="J63" s="58" t="str">
        <f t="shared" si="5"/>
        <v>High</v>
      </c>
    </row>
    <row r="64" spans="1:10" x14ac:dyDescent="0.3">
      <c r="A64" s="229" t="s">
        <v>403</v>
      </c>
      <c r="B64" s="231" t="s">
        <v>404</v>
      </c>
      <c r="C64" s="73" t="s">
        <v>276</v>
      </c>
      <c r="D64" s="73" t="s">
        <v>46</v>
      </c>
      <c r="E64" s="71">
        <f t="shared" si="0"/>
        <v>0.1</v>
      </c>
      <c r="F64" s="61">
        <f t="shared" si="1"/>
        <v>0.25</v>
      </c>
      <c r="G64" s="58" t="str">
        <f t="shared" si="2"/>
        <v>Low</v>
      </c>
      <c r="H64" s="61">
        <f t="shared" si="3"/>
        <v>0</v>
      </c>
      <c r="I64" s="61">
        <f t="shared" si="4"/>
        <v>1</v>
      </c>
      <c r="J64" s="58" t="str">
        <f t="shared" si="5"/>
        <v>High</v>
      </c>
    </row>
    <row r="65" spans="1:10" x14ac:dyDescent="0.3">
      <c r="A65" s="229" t="s">
        <v>405</v>
      </c>
      <c r="B65" s="231" t="s">
        <v>406</v>
      </c>
      <c r="C65" s="73" t="s">
        <v>294</v>
      </c>
      <c r="D65" s="73" t="s">
        <v>46</v>
      </c>
      <c r="E65" s="71">
        <f t="shared" si="0"/>
        <v>0.8</v>
      </c>
      <c r="F65" s="61">
        <f t="shared" si="1"/>
        <v>1</v>
      </c>
      <c r="G65" s="58" t="str">
        <f t="shared" si="2"/>
        <v>High</v>
      </c>
      <c r="H65" s="61">
        <f t="shared" si="3"/>
        <v>0</v>
      </c>
      <c r="I65" s="61">
        <f t="shared" si="4"/>
        <v>1</v>
      </c>
      <c r="J65" s="58" t="str">
        <f t="shared" si="5"/>
        <v>High</v>
      </c>
    </row>
    <row r="66" spans="1:10" x14ac:dyDescent="0.3">
      <c r="A66" s="229" t="s">
        <v>407</v>
      </c>
      <c r="B66" s="231" t="s">
        <v>408</v>
      </c>
      <c r="C66" s="73" t="s">
        <v>276</v>
      </c>
      <c r="D66" s="73" t="s">
        <v>46</v>
      </c>
      <c r="E66" s="71">
        <f t="shared" si="0"/>
        <v>0.1</v>
      </c>
      <c r="F66" s="61">
        <f t="shared" si="1"/>
        <v>0.25</v>
      </c>
      <c r="G66" s="58" t="str">
        <f t="shared" si="2"/>
        <v>Low</v>
      </c>
      <c r="H66" s="61">
        <f t="shared" si="3"/>
        <v>0</v>
      </c>
      <c r="I66" s="61">
        <f t="shared" si="4"/>
        <v>1</v>
      </c>
      <c r="J66" s="58" t="str">
        <f t="shared" si="5"/>
        <v>High</v>
      </c>
    </row>
    <row r="67" spans="1:10" x14ac:dyDescent="0.3">
      <c r="A67" s="229" t="s">
        <v>409</v>
      </c>
      <c r="B67" s="237" t="s">
        <v>410</v>
      </c>
      <c r="C67" s="73" t="s">
        <v>22</v>
      </c>
      <c r="D67" s="73" t="s">
        <v>46</v>
      </c>
      <c r="E67" s="71">
        <f t="shared" ref="E67:E75" si="6">IF(C67="Not registered in REACH",0.1, IF(C67="Intermediate use",0.2,IF(C67="[1-10[",0.4,IF(C67="[10-100[",0.6,IF(C67="[100-1000[",0.8,IF(C67="[1000-10000[",0.9,IF(C67="&gt;=10000",1,IF(C67="No data",0.5,"error"))))))))</f>
        <v>0.6</v>
      </c>
      <c r="F67" s="61">
        <f t="shared" ref="F67:F75" si="7">IF(C67="No data",0,IF(C67="Not registered in REACH",0.25,IF(C67="intermediate use",0.5,1)))</f>
        <v>1</v>
      </c>
      <c r="G67" s="58" t="str">
        <f t="shared" ref="G67:G75" si="8">IF(F67&lt;=0.25,"Low",IF(F67&gt;=1,"High","Medium"))</f>
        <v>High</v>
      </c>
      <c r="H67" s="61">
        <f t="shared" ref="H67:H75" si="9">IF(D67="Recognized",1,IF(D67="Potential/under assessment",0.8,IF(D67="Broad agreement",0.6,IF(D67="Minority position",0.4,IF(D67="Not classified",0,IF(D67="No data",0,"error"))))))</f>
        <v>0</v>
      </c>
      <c r="I67" s="61">
        <f t="shared" ref="I67:I75" si="10">IF(D67="No data",0,IF(D67="Potential/under assessment",0.5,IF(D67="Broad agreement",0.4,IF(D67="Minority position",0.25,1))))</f>
        <v>1</v>
      </c>
      <c r="J67" s="58" t="str">
        <f t="shared" ref="J67:J75" si="11">IF(I67&lt;=0.25,"Low",IF(I67&gt;=0.8,"High","Medium"))</f>
        <v>High</v>
      </c>
    </row>
    <row r="68" spans="1:10" x14ac:dyDescent="0.3">
      <c r="A68" s="229" t="s">
        <v>411</v>
      </c>
      <c r="B68" s="231" t="s">
        <v>412</v>
      </c>
      <c r="C68" s="73" t="s">
        <v>294</v>
      </c>
      <c r="D68" s="73" t="s">
        <v>46</v>
      </c>
      <c r="E68" s="71">
        <f t="shared" si="6"/>
        <v>0.8</v>
      </c>
      <c r="F68" s="61">
        <f t="shared" si="7"/>
        <v>1</v>
      </c>
      <c r="G68" s="58" t="str">
        <f t="shared" si="8"/>
        <v>High</v>
      </c>
      <c r="H68" s="61">
        <f t="shared" si="9"/>
        <v>0</v>
      </c>
      <c r="I68" s="61">
        <f t="shared" si="10"/>
        <v>1</v>
      </c>
      <c r="J68" s="58" t="str">
        <f t="shared" si="11"/>
        <v>High</v>
      </c>
    </row>
    <row r="69" spans="1:10" x14ac:dyDescent="0.3">
      <c r="A69" s="229" t="s">
        <v>413</v>
      </c>
      <c r="B69" s="231" t="s">
        <v>414</v>
      </c>
      <c r="C69" s="73" t="s">
        <v>20</v>
      </c>
      <c r="D69" s="73" t="s">
        <v>46</v>
      </c>
      <c r="E69" s="71">
        <f t="shared" si="6"/>
        <v>0.4</v>
      </c>
      <c r="F69" s="61">
        <f t="shared" si="7"/>
        <v>1</v>
      </c>
      <c r="G69" s="58" t="str">
        <f t="shared" si="8"/>
        <v>High</v>
      </c>
      <c r="H69" s="61">
        <f t="shared" si="9"/>
        <v>0</v>
      </c>
      <c r="I69" s="61">
        <f t="shared" si="10"/>
        <v>1</v>
      </c>
      <c r="J69" s="58" t="str">
        <f t="shared" si="11"/>
        <v>High</v>
      </c>
    </row>
    <row r="70" spans="1:10" x14ac:dyDescent="0.3">
      <c r="A70" s="229" t="s">
        <v>415</v>
      </c>
      <c r="B70" s="231" t="s">
        <v>416</v>
      </c>
      <c r="C70" s="73" t="s">
        <v>276</v>
      </c>
      <c r="D70" s="73" t="s">
        <v>46</v>
      </c>
      <c r="E70" s="71">
        <f t="shared" si="6"/>
        <v>0.1</v>
      </c>
      <c r="F70" s="61">
        <f t="shared" si="7"/>
        <v>0.25</v>
      </c>
      <c r="G70" s="58" t="str">
        <f t="shared" si="8"/>
        <v>Low</v>
      </c>
      <c r="H70" s="61">
        <f t="shared" si="9"/>
        <v>0</v>
      </c>
      <c r="I70" s="61">
        <f t="shared" si="10"/>
        <v>1</v>
      </c>
      <c r="J70" s="58" t="str">
        <f t="shared" si="11"/>
        <v>High</v>
      </c>
    </row>
    <row r="71" spans="1:10" x14ac:dyDescent="0.3">
      <c r="A71" s="229" t="s">
        <v>417</v>
      </c>
      <c r="B71" s="231" t="s">
        <v>418</v>
      </c>
      <c r="C71" s="73" t="s">
        <v>284</v>
      </c>
      <c r="D71" s="73" t="s">
        <v>257</v>
      </c>
      <c r="E71" s="71">
        <f t="shared" si="6"/>
        <v>1</v>
      </c>
      <c r="F71" s="61">
        <f t="shared" si="7"/>
        <v>1</v>
      </c>
      <c r="G71" s="58" t="str">
        <f t="shared" si="8"/>
        <v>High</v>
      </c>
      <c r="H71" s="61">
        <f t="shared" si="9"/>
        <v>1</v>
      </c>
      <c r="I71" s="61">
        <f t="shared" si="10"/>
        <v>1</v>
      </c>
      <c r="J71" s="58" t="str">
        <f t="shared" si="11"/>
        <v>High</v>
      </c>
    </row>
    <row r="72" spans="1:10" x14ac:dyDescent="0.3">
      <c r="A72" s="229" t="s">
        <v>419</v>
      </c>
      <c r="B72" s="231" t="s">
        <v>420</v>
      </c>
      <c r="C72" s="73" t="s">
        <v>276</v>
      </c>
      <c r="D72" s="73" t="s">
        <v>46</v>
      </c>
      <c r="E72" s="71">
        <f t="shared" si="6"/>
        <v>0.1</v>
      </c>
      <c r="F72" s="61">
        <f t="shared" si="7"/>
        <v>0.25</v>
      </c>
      <c r="G72" s="58" t="str">
        <f t="shared" si="8"/>
        <v>Low</v>
      </c>
      <c r="H72" s="61">
        <f t="shared" si="9"/>
        <v>0</v>
      </c>
      <c r="I72" s="61">
        <f t="shared" si="10"/>
        <v>1</v>
      </c>
      <c r="J72" s="58" t="str">
        <f t="shared" si="11"/>
        <v>High</v>
      </c>
    </row>
    <row r="73" spans="1:10" x14ac:dyDescent="0.3">
      <c r="A73" s="229" t="s">
        <v>421</v>
      </c>
      <c r="B73" s="231" t="s">
        <v>422</v>
      </c>
      <c r="C73" s="73" t="s">
        <v>273</v>
      </c>
      <c r="D73" s="73" t="s">
        <v>39</v>
      </c>
      <c r="E73" s="71">
        <f t="shared" si="6"/>
        <v>0.9</v>
      </c>
      <c r="F73" s="61">
        <f t="shared" si="7"/>
        <v>1</v>
      </c>
      <c r="G73" s="58" t="str">
        <f t="shared" si="8"/>
        <v>High</v>
      </c>
      <c r="H73" s="61">
        <f t="shared" si="9"/>
        <v>0.8</v>
      </c>
      <c r="I73" s="61">
        <f t="shared" si="10"/>
        <v>0.5</v>
      </c>
      <c r="J73" s="58" t="str">
        <f t="shared" si="11"/>
        <v>Medium</v>
      </c>
    </row>
    <row r="74" spans="1:10" x14ac:dyDescent="0.3">
      <c r="A74" s="229" t="s">
        <v>423</v>
      </c>
      <c r="B74" s="231" t="s">
        <v>424</v>
      </c>
      <c r="C74" s="73" t="s">
        <v>20</v>
      </c>
      <c r="D74" s="73" t="s">
        <v>46</v>
      </c>
      <c r="E74" s="71">
        <f t="shared" si="6"/>
        <v>0.4</v>
      </c>
      <c r="F74" s="61">
        <f t="shared" si="7"/>
        <v>1</v>
      </c>
      <c r="G74" s="58" t="str">
        <f t="shared" si="8"/>
        <v>High</v>
      </c>
      <c r="H74" s="61">
        <f t="shared" si="9"/>
        <v>0</v>
      </c>
      <c r="I74" s="61">
        <f t="shared" si="10"/>
        <v>1</v>
      </c>
      <c r="J74" s="58" t="str">
        <f t="shared" si="11"/>
        <v>High</v>
      </c>
    </row>
    <row r="75" spans="1:10" x14ac:dyDescent="0.3">
      <c r="A75" s="229" t="s">
        <v>425</v>
      </c>
      <c r="B75" s="231" t="s">
        <v>426</v>
      </c>
      <c r="C75" s="73" t="s">
        <v>22</v>
      </c>
      <c r="D75" s="73" t="s">
        <v>46</v>
      </c>
      <c r="E75" s="71">
        <f t="shared" si="6"/>
        <v>0.6</v>
      </c>
      <c r="F75" s="61">
        <f t="shared" si="7"/>
        <v>1</v>
      </c>
      <c r="G75" s="58" t="str">
        <f t="shared" si="8"/>
        <v>High</v>
      </c>
      <c r="H75" s="61">
        <f t="shared" si="9"/>
        <v>0</v>
      </c>
      <c r="I75" s="61">
        <f t="shared" si="10"/>
        <v>1</v>
      </c>
      <c r="J75" s="58" t="str">
        <f t="shared" si="11"/>
        <v>High</v>
      </c>
    </row>
  </sheetData>
  <mergeCells count="1">
    <mergeCell ref="L25:L27"/>
  </mergeCells>
  <dataValidations count="2">
    <dataValidation type="list" allowBlank="1" showInputMessage="1" showErrorMessage="1" sqref="C1:C1048576" xr:uid="{00000000-0002-0000-0100-000001000000}">
      <formula1>$L$7:$L$14</formula1>
    </dataValidation>
    <dataValidation type="list" allowBlank="1" showInputMessage="1" showErrorMessage="1" sqref="D2:D1048576" xr:uid="{00000000-0002-0000-0100-000000000000}">
      <formula1>$L$17:$L$22</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75"/>
  <sheetViews>
    <sheetView zoomScale="70" zoomScaleNormal="70" workbookViewId="0">
      <pane ySplit="1" topLeftCell="A2" activePane="bottomLeft" state="frozen"/>
      <selection pane="bottomLeft" activeCell="X29" sqref="X29"/>
    </sheetView>
  </sheetViews>
  <sheetFormatPr baseColWidth="10" defaultColWidth="11.44140625" defaultRowHeight="15" customHeight="1" x14ac:dyDescent="0.3"/>
  <cols>
    <col min="1" max="1" width="56.5546875" style="3" customWidth="1"/>
    <col min="2" max="2" width="24.88671875" style="3" customWidth="1"/>
    <col min="3" max="3" width="24.6640625" style="209" customWidth="1"/>
    <col min="4" max="4" width="20.33203125" style="74" customWidth="1"/>
    <col min="5" max="5" width="24.6640625" style="206" customWidth="1"/>
    <col min="6" max="6" width="25.6640625" style="74" customWidth="1"/>
    <col min="7" max="7" width="17.88671875" style="77" customWidth="1"/>
    <col min="8" max="8" width="18.109375" style="76" customWidth="1"/>
    <col min="9" max="9" width="13.109375" style="76" customWidth="1"/>
    <col min="10" max="10" width="21.44140625" style="77" customWidth="1"/>
    <col min="11" max="13" width="19.5546875" style="76" customWidth="1"/>
    <col min="14" max="14" width="16.33203125" style="79" customWidth="1"/>
    <col min="15" max="15" width="15.33203125" style="84" customWidth="1"/>
    <col min="16" max="16" width="23.5546875" style="33" customWidth="1"/>
    <col min="17" max="17" width="16.33203125" style="85" customWidth="1"/>
    <col min="18" max="18" width="19.33203125" style="84" customWidth="1"/>
    <col min="19" max="19" width="24.6640625" style="33" customWidth="1"/>
    <col min="20" max="21" width="19.5546875" style="76" customWidth="1"/>
    <col min="22" max="22" width="22.33203125" style="85" customWidth="1"/>
    <col min="24" max="24" width="65" customWidth="1"/>
  </cols>
  <sheetData>
    <row r="1" spans="1:25" ht="56.4" customHeight="1" x14ac:dyDescent="0.3">
      <c r="A1" s="65" t="s">
        <v>236</v>
      </c>
      <c r="B1" s="65" t="s">
        <v>237</v>
      </c>
      <c r="C1" s="128" t="s">
        <v>427</v>
      </c>
      <c r="D1" s="7" t="s">
        <v>428</v>
      </c>
      <c r="E1" s="7" t="s">
        <v>429</v>
      </c>
      <c r="F1" s="7" t="s">
        <v>430</v>
      </c>
      <c r="G1" s="80" t="s">
        <v>431</v>
      </c>
      <c r="H1" s="7" t="s">
        <v>432</v>
      </c>
      <c r="I1" s="75" t="s">
        <v>433</v>
      </c>
      <c r="J1" s="80" t="s">
        <v>634</v>
      </c>
      <c r="K1" s="7" t="s">
        <v>635</v>
      </c>
      <c r="L1" s="81" t="s">
        <v>628</v>
      </c>
      <c r="M1" s="81" t="s">
        <v>625</v>
      </c>
      <c r="N1" s="81" t="s">
        <v>627</v>
      </c>
      <c r="O1" s="80" t="s">
        <v>434</v>
      </c>
      <c r="P1" s="7" t="s">
        <v>435</v>
      </c>
      <c r="Q1" s="81" t="s">
        <v>436</v>
      </c>
      <c r="R1" s="80" t="s">
        <v>636</v>
      </c>
      <c r="S1" s="7" t="s">
        <v>637</v>
      </c>
      <c r="T1" s="81" t="s">
        <v>629</v>
      </c>
      <c r="U1" s="81" t="s">
        <v>625</v>
      </c>
      <c r="V1" s="81" t="s">
        <v>626</v>
      </c>
      <c r="X1" s="52" t="s">
        <v>249</v>
      </c>
    </row>
    <row r="2" spans="1:25" ht="14.4" x14ac:dyDescent="0.3">
      <c r="A2" s="3" t="str">
        <f>'Emission score and PBT scores'!A2</f>
        <v>Pyrithione zinc</v>
      </c>
      <c r="B2" s="3" t="str">
        <f>'Emission score and PBT scores'!B2</f>
        <v>13463-41-7</v>
      </c>
      <c r="C2" s="130">
        <v>2.4971000000000001</v>
      </c>
      <c r="D2" s="208">
        <v>0.64580000000000004</v>
      </c>
      <c r="E2" s="207">
        <v>0.5</v>
      </c>
      <c r="F2" s="207">
        <v>0.14000000000000001</v>
      </c>
      <c r="G2" s="57">
        <f>IF(C2="","error",IF(C2="No data","",IF(C2&gt;=4.75,0,IF(AND(C2&gt;=4.25,C2&lt;4.75),0.125,IF(AND(C2&gt;=3.75,C2&lt;4.25),0.25,IF(AND(C2&gt;=3.25,C2&lt;3.75),0.375,IF(AND(C2&gt;=2.75,C2&lt;3.25),0.5,IF(AND(C2&gt;=2.25,C2&lt;2.75),0.625,IF(AND(C2&gt;=1.75,C2&lt;2.25),0.75,IF(C2&lt;1.75,1,""))))))))))</f>
        <v>0.625</v>
      </c>
      <c r="H2" s="49">
        <f>IF(D2="","error",IF(D2="No data","",IF(D2="No need",0,IF(D2&lt;=60,0,IF(AND(D2&gt;60,D2&lt;=120),0.5,IF(AND(D2&gt;120,D2&lt;=180),0.75,IF(D2&gt;180,1,"")))))))</f>
        <v>0</v>
      </c>
      <c r="I2" s="49">
        <f>MAX(G2:H2)</f>
        <v>0.625</v>
      </c>
      <c r="J2" s="57">
        <f>IF(C2="No data",-2,IF(C2&lt;=2.75,7,0))</f>
        <v>7</v>
      </c>
      <c r="K2" s="50">
        <f>IF(D2="No data",-2,IF(D2="No need",0,IF(D2&gt;60,7,IF(D2="No need",0,0))))</f>
        <v>0</v>
      </c>
      <c r="L2" s="50">
        <f>J2+K2</f>
        <v>7</v>
      </c>
      <c r="M2" s="247">
        <f>IF(L2=14,1,IF(L2=0,1,IF(L2=-4,0,0.25)))</f>
        <v>0.25</v>
      </c>
      <c r="N2" s="78" t="str">
        <f>IF(L2=14,"High",IF(L2=0,"High",IF(L2=-4,"Low","Low")))</f>
        <v>Low</v>
      </c>
      <c r="O2" s="50">
        <f>IF(F2="No data","",IF(F2="No need",0,IF(F2&lt;3,0,IF(F2&gt;=3.7,1,0.5))))</f>
        <v>0</v>
      </c>
      <c r="P2" s="50">
        <f>IF(E2="No data","",IF(E2&lt;3,0,IF(E2&gt;=3.7,1,0.5)))</f>
        <v>0</v>
      </c>
      <c r="Q2" s="55">
        <f>MAX(O2:P2)</f>
        <v>0</v>
      </c>
      <c r="R2" s="57">
        <f>IF(F2="No data",-2,IF(F2="No need",0,IF(F2&gt;=3,7,0)))</f>
        <v>0</v>
      </c>
      <c r="S2" s="50">
        <f>IF(E2="No data",-2,IF(E2&gt;=3,7,0))</f>
        <v>0</v>
      </c>
      <c r="T2" s="50">
        <f>R2+S2</f>
        <v>0</v>
      </c>
      <c r="U2" s="247">
        <f>IF(T2=14,1,IF(T2=0,1,IF(T2=-4,0,0.25)))</f>
        <v>1</v>
      </c>
      <c r="V2" s="78" t="str">
        <f>IF(T2=14,"High",IF(T2=0,"High",IF(T2=-4,"Low","Low")))</f>
        <v>High</v>
      </c>
    </row>
    <row r="3" spans="1:25" ht="14.4" x14ac:dyDescent="0.3">
      <c r="A3" s="3" t="str">
        <f>'Emission score and PBT scores'!A3</f>
        <v>Bromadiolone</v>
      </c>
      <c r="B3" s="3" t="str">
        <f>'Emission score and PBT scores'!B3</f>
        <v>28772-56-7</v>
      </c>
      <c r="C3" s="129">
        <v>2.3050000000000002</v>
      </c>
      <c r="D3" s="208">
        <v>21</v>
      </c>
      <c r="E3" s="207">
        <v>3.8580000000000001</v>
      </c>
      <c r="F3" s="207">
        <v>2.76</v>
      </c>
      <c r="G3" s="57">
        <f t="shared" ref="G3:G66" si="0">IF(C3="","error",IF(C3="No data","",IF(C3&gt;=4.75,0,IF(AND(C3&gt;=4.25,C3&lt;4.75),0.125,IF(AND(C3&gt;=3.75,C3&lt;4.25),0.25,IF(AND(C3&gt;=3.25,C3&lt;3.75),0.375,IF(AND(C3&gt;=2.75,C3&lt;3.25),0.5,IF(AND(C3&gt;=2.25,C3&lt;2.75),0.625,IF(AND(C3&gt;=1.75,C3&lt;2.25),0.75,IF(C3&lt;1.75,1,""))))))))))</f>
        <v>0.625</v>
      </c>
      <c r="H3" s="49">
        <f t="shared" ref="H3:H66" si="1">IF(D3="","error",IF(D3="No data","",IF(D3="No need",0,IF(D3&lt;=60,0,IF(AND(D3&gt;60,D3&lt;=120),0.5,IF(AND(D3&gt;120,D3&lt;=180),0.75,IF(D3&gt;180,1,"")))))))</f>
        <v>0</v>
      </c>
      <c r="I3" s="49">
        <f t="shared" ref="I3:I66" si="2">MAX(G3:H3)</f>
        <v>0.625</v>
      </c>
      <c r="J3" s="57">
        <f t="shared" ref="J3:J66" si="3">IF(C3="No data",-2,IF(C3&lt;=2.75,7,0))</f>
        <v>7</v>
      </c>
      <c r="K3" s="50">
        <f t="shared" ref="K3:K66" si="4">IF(D3="No data",-2,IF(D3="No need",0,IF(D3&gt;60,7,IF(D3="No need",0,0))))</f>
        <v>0</v>
      </c>
      <c r="L3" s="50">
        <f t="shared" ref="L3:L66" si="5">J3+K3</f>
        <v>7</v>
      </c>
      <c r="M3" s="247">
        <f t="shared" ref="M3:M66" si="6">IF(L3=14,1,IF(L3=0,1,IF(L3=-4,0,0.25)))</f>
        <v>0.25</v>
      </c>
      <c r="N3" s="78" t="str">
        <f t="shared" ref="N3:N66" si="7">IF(L3=14,"High",IF(L3=0,"High",IF(L3=-4,"Low","Low")))</f>
        <v>Low</v>
      </c>
      <c r="O3" s="50">
        <f t="shared" ref="O3:O66" si="8">IF(F3="No data","",IF(F3="No need",0,IF(F3&lt;3,0,IF(F3&gt;=3.7,1,0.5))))</f>
        <v>0</v>
      </c>
      <c r="P3" s="50">
        <f t="shared" ref="P3:P66" si="9">IF(E3="No data","",IF(E3&lt;3,0,IF(E3&gt;=3.7,1,0.5)))</f>
        <v>1</v>
      </c>
      <c r="Q3" s="55">
        <f t="shared" ref="Q3:Q66" si="10">MAX(O3:P3)</f>
        <v>1</v>
      </c>
      <c r="R3" s="57">
        <f t="shared" ref="R3:R66" si="11">IF(F3="No data",-2,IF(F3="No need",0,IF(F3&gt;=3,7,0)))</f>
        <v>0</v>
      </c>
      <c r="S3" s="50">
        <f t="shared" ref="S3:S66" si="12">IF(E3="No data",-2,IF(E3&gt;=3,7,0))</f>
        <v>7</v>
      </c>
      <c r="T3" s="50">
        <f t="shared" ref="T3:T66" si="13">R3+S3</f>
        <v>7</v>
      </c>
      <c r="U3" s="247">
        <f t="shared" ref="U3:U66" si="14">IF(T3=14,1,IF(T3=0,1,IF(T3=-4,0,0.25)))</f>
        <v>0.25</v>
      </c>
      <c r="V3" s="78" t="str">
        <f t="shared" ref="V3:V66" si="15">IF(T3=14,"High",IF(T3=0,"High",IF(T3=-4,"Low","Low")))</f>
        <v>Low</v>
      </c>
      <c r="X3" s="126" t="s">
        <v>252</v>
      </c>
    </row>
    <row r="4" spans="1:25" ht="14.4" x14ac:dyDescent="0.3">
      <c r="A4" s="3" t="str">
        <f>'Emission score and PBT scores'!A4</f>
        <v>Esfenvalerate</v>
      </c>
      <c r="B4" s="3" t="str">
        <f>'Emission score and PBT scores'!B4</f>
        <v>66230-04-4</v>
      </c>
      <c r="C4" s="129">
        <v>2.0114999999999998</v>
      </c>
      <c r="D4" s="208">
        <v>546</v>
      </c>
      <c r="E4" s="207">
        <v>3.7709999999999999</v>
      </c>
      <c r="F4" s="207">
        <v>4.68</v>
      </c>
      <c r="G4" s="57">
        <f t="shared" si="0"/>
        <v>0.75</v>
      </c>
      <c r="H4" s="49">
        <f t="shared" si="1"/>
        <v>1</v>
      </c>
      <c r="I4" s="49">
        <f t="shared" si="2"/>
        <v>1</v>
      </c>
      <c r="J4" s="57">
        <f t="shared" si="3"/>
        <v>7</v>
      </c>
      <c r="K4" s="50">
        <f t="shared" si="4"/>
        <v>7</v>
      </c>
      <c r="L4" s="50">
        <f t="shared" si="5"/>
        <v>14</v>
      </c>
      <c r="M4" s="247">
        <f t="shared" si="6"/>
        <v>1</v>
      </c>
      <c r="N4" s="78" t="str">
        <f t="shared" si="7"/>
        <v>High</v>
      </c>
      <c r="O4" s="50">
        <f t="shared" si="8"/>
        <v>1</v>
      </c>
      <c r="P4" s="50">
        <f t="shared" si="9"/>
        <v>1</v>
      </c>
      <c r="Q4" s="55">
        <f t="shared" si="10"/>
        <v>1</v>
      </c>
      <c r="R4" s="57">
        <f t="shared" si="11"/>
        <v>7</v>
      </c>
      <c r="S4" s="50">
        <f t="shared" si="12"/>
        <v>7</v>
      </c>
      <c r="T4" s="50">
        <f t="shared" si="13"/>
        <v>14</v>
      </c>
      <c r="U4" s="247">
        <f t="shared" si="14"/>
        <v>1</v>
      </c>
      <c r="V4" s="78" t="str">
        <f t="shared" si="15"/>
        <v>High</v>
      </c>
      <c r="X4" s="4" t="s">
        <v>279</v>
      </c>
    </row>
    <row r="5" spans="1:25" ht="14.4" x14ac:dyDescent="0.3">
      <c r="A5" s="3" t="str">
        <f>'Emission score and PBT scores'!A5</f>
        <v>Tris(1,3-dichloroisopropyl) phosphate /  TDCIPP</v>
      </c>
      <c r="B5" s="3" t="str">
        <f>'Emission score and PBT scores'!B5</f>
        <v>13674-87-8</v>
      </c>
      <c r="C5" s="129">
        <v>1.3615999999999999</v>
      </c>
      <c r="D5" s="207" t="s">
        <v>29</v>
      </c>
      <c r="E5" s="207">
        <v>1.25</v>
      </c>
      <c r="F5" s="207">
        <f>LOG(59)</f>
        <v>1.7708520116421442</v>
      </c>
      <c r="G5" s="57">
        <f t="shared" si="0"/>
        <v>1</v>
      </c>
      <c r="H5" s="49" t="str">
        <f t="shared" si="1"/>
        <v/>
      </c>
      <c r="I5" s="49">
        <f>MAX(G5:H5)</f>
        <v>1</v>
      </c>
      <c r="J5" s="57">
        <f t="shared" si="3"/>
        <v>7</v>
      </c>
      <c r="K5" s="50">
        <f t="shared" si="4"/>
        <v>-2</v>
      </c>
      <c r="L5" s="50">
        <f t="shared" si="5"/>
        <v>5</v>
      </c>
      <c r="M5" s="247">
        <f t="shared" si="6"/>
        <v>0.25</v>
      </c>
      <c r="N5" s="78" t="str">
        <f t="shared" si="7"/>
        <v>Low</v>
      </c>
      <c r="O5" s="50">
        <f t="shared" si="8"/>
        <v>0</v>
      </c>
      <c r="P5" s="50">
        <f t="shared" si="9"/>
        <v>0</v>
      </c>
      <c r="Q5" s="55">
        <f t="shared" si="10"/>
        <v>0</v>
      </c>
      <c r="R5" s="57">
        <f t="shared" si="11"/>
        <v>0</v>
      </c>
      <c r="S5" s="50">
        <f t="shared" si="12"/>
        <v>0</v>
      </c>
      <c r="T5" s="50">
        <f t="shared" si="13"/>
        <v>0</v>
      </c>
      <c r="U5" s="247">
        <f t="shared" si="14"/>
        <v>1</v>
      </c>
      <c r="V5" s="78" t="str">
        <f t="shared" si="15"/>
        <v>High</v>
      </c>
    </row>
    <row r="6" spans="1:25" ht="14.4" x14ac:dyDescent="0.3">
      <c r="A6" s="3" t="str">
        <f>'Emission score and PBT scores'!A6</f>
        <v>Bisphenol A</v>
      </c>
      <c r="B6" s="3" t="str">
        <f>'Emission score and PBT scores'!B6</f>
        <v>80-05-7</v>
      </c>
      <c r="C6" s="129">
        <v>2.5952999999999999</v>
      </c>
      <c r="D6" s="208">
        <v>3</v>
      </c>
      <c r="E6" s="207">
        <v>1.8580000000000001</v>
      </c>
      <c r="F6" s="208">
        <f>+LOG(73)</f>
        <v>1.8633228601204559</v>
      </c>
      <c r="G6" s="57">
        <f t="shared" si="0"/>
        <v>0.625</v>
      </c>
      <c r="H6" s="49">
        <f t="shared" si="1"/>
        <v>0</v>
      </c>
      <c r="I6" s="49">
        <f t="shared" si="2"/>
        <v>0.625</v>
      </c>
      <c r="J6" s="57">
        <f t="shared" si="3"/>
        <v>7</v>
      </c>
      <c r="K6" s="50">
        <f t="shared" si="4"/>
        <v>0</v>
      </c>
      <c r="L6" s="50">
        <f t="shared" si="5"/>
        <v>7</v>
      </c>
      <c r="M6" s="247">
        <f t="shared" si="6"/>
        <v>0.25</v>
      </c>
      <c r="N6" s="78" t="str">
        <f t="shared" si="7"/>
        <v>Low</v>
      </c>
      <c r="O6" s="50">
        <f t="shared" si="8"/>
        <v>0</v>
      </c>
      <c r="P6" s="50">
        <f t="shared" si="9"/>
        <v>0</v>
      </c>
      <c r="Q6" s="55">
        <f t="shared" si="10"/>
        <v>0</v>
      </c>
      <c r="R6" s="57">
        <f t="shared" si="11"/>
        <v>0</v>
      </c>
      <c r="S6" s="50">
        <f t="shared" si="12"/>
        <v>0</v>
      </c>
      <c r="T6" s="50">
        <f t="shared" si="13"/>
        <v>0</v>
      </c>
      <c r="U6" s="247">
        <f t="shared" si="14"/>
        <v>1</v>
      </c>
      <c r="V6" s="78" t="str">
        <f t="shared" si="15"/>
        <v>High</v>
      </c>
    </row>
    <row r="7" spans="1:25" ht="14.4" x14ac:dyDescent="0.3">
      <c r="A7" s="3" t="str">
        <f>'Emission score and PBT scores'!A7</f>
        <v>alpha-Cypermethrin</v>
      </c>
      <c r="B7" s="3" t="str">
        <f>'Emission score and PBT scores'!B7</f>
        <v>67375-30-8</v>
      </c>
      <c r="C7" s="129">
        <v>1.7423999999999999</v>
      </c>
      <c r="D7" s="208">
        <v>86.9</v>
      </c>
      <c r="E7" s="207">
        <v>2.9870000000000001</v>
      </c>
      <c r="F7" s="207">
        <f>+LOG(990)</f>
        <v>2.9956351945975501</v>
      </c>
      <c r="G7" s="57">
        <f t="shared" si="0"/>
        <v>1</v>
      </c>
      <c r="H7" s="49">
        <f t="shared" si="1"/>
        <v>0.5</v>
      </c>
      <c r="I7" s="49">
        <f t="shared" si="2"/>
        <v>1</v>
      </c>
      <c r="J7" s="57">
        <f t="shared" si="3"/>
        <v>7</v>
      </c>
      <c r="K7" s="50">
        <f t="shared" si="4"/>
        <v>7</v>
      </c>
      <c r="L7" s="50">
        <f t="shared" si="5"/>
        <v>14</v>
      </c>
      <c r="M7" s="247">
        <f t="shared" si="6"/>
        <v>1</v>
      </c>
      <c r="N7" s="78" t="str">
        <f t="shared" si="7"/>
        <v>High</v>
      </c>
      <c r="O7" s="50">
        <f t="shared" si="8"/>
        <v>0</v>
      </c>
      <c r="P7" s="50">
        <f t="shared" si="9"/>
        <v>0</v>
      </c>
      <c r="Q7" s="55">
        <f t="shared" si="10"/>
        <v>0</v>
      </c>
      <c r="R7" s="57">
        <f t="shared" si="11"/>
        <v>0</v>
      </c>
      <c r="S7" s="50">
        <f t="shared" si="12"/>
        <v>0</v>
      </c>
      <c r="T7" s="50">
        <f t="shared" si="13"/>
        <v>0</v>
      </c>
      <c r="U7" s="247">
        <f t="shared" si="14"/>
        <v>1</v>
      </c>
      <c r="V7" s="78" t="str">
        <f t="shared" si="15"/>
        <v>High</v>
      </c>
    </row>
    <row r="8" spans="1:25" ht="14.4" x14ac:dyDescent="0.3">
      <c r="A8" s="3" t="str">
        <f>'Emission score and PBT scores'!A8</f>
        <v>PFOA / Acide perfluorooctanoïque</v>
      </c>
      <c r="B8" s="3" t="str">
        <f>'Emission score and PBT scores'!B8</f>
        <v>335-67-1</v>
      </c>
      <c r="C8" s="129">
        <v>0.86309999999999998</v>
      </c>
      <c r="D8" s="208">
        <f>2.36*365</f>
        <v>861.4</v>
      </c>
      <c r="E8" s="207">
        <v>0.5</v>
      </c>
      <c r="F8" s="207">
        <f>LOG(158)</f>
        <v>2.1986570869544226</v>
      </c>
      <c r="G8" s="57">
        <f t="shared" si="0"/>
        <v>1</v>
      </c>
      <c r="H8" s="49">
        <f t="shared" si="1"/>
        <v>1</v>
      </c>
      <c r="I8" s="49">
        <f t="shared" si="2"/>
        <v>1</v>
      </c>
      <c r="J8" s="57">
        <f t="shared" si="3"/>
        <v>7</v>
      </c>
      <c r="K8" s="50">
        <f t="shared" si="4"/>
        <v>7</v>
      </c>
      <c r="L8" s="50">
        <f t="shared" si="5"/>
        <v>14</v>
      </c>
      <c r="M8" s="247">
        <f t="shared" si="6"/>
        <v>1</v>
      </c>
      <c r="N8" s="78" t="str">
        <f t="shared" si="7"/>
        <v>High</v>
      </c>
      <c r="O8" s="50">
        <f t="shared" si="8"/>
        <v>0</v>
      </c>
      <c r="P8" s="50">
        <f t="shared" si="9"/>
        <v>0</v>
      </c>
      <c r="Q8" s="55">
        <f t="shared" si="10"/>
        <v>0</v>
      </c>
      <c r="R8" s="57">
        <f t="shared" si="11"/>
        <v>0</v>
      </c>
      <c r="S8" s="50">
        <f t="shared" si="12"/>
        <v>0</v>
      </c>
      <c r="T8" s="50">
        <f t="shared" si="13"/>
        <v>0</v>
      </c>
      <c r="U8" s="247">
        <f t="shared" si="14"/>
        <v>1</v>
      </c>
      <c r="V8" s="78" t="str">
        <f t="shared" si="15"/>
        <v>High</v>
      </c>
      <c r="X8" s="356"/>
      <c r="Y8" s="356"/>
    </row>
    <row r="9" spans="1:25" ht="14.4" x14ac:dyDescent="0.3">
      <c r="A9" s="3" t="str">
        <f>'Emission score and PBT scores'!A9</f>
        <v>Difethialone</v>
      </c>
      <c r="B9" s="3" t="str">
        <f>'Emission score and PBT scores'!B9</f>
        <v>104653-34-1</v>
      </c>
      <c r="C9" s="129">
        <v>1.8064</v>
      </c>
      <c r="D9" s="74">
        <v>439</v>
      </c>
      <c r="E9" s="206">
        <v>2.7450000000000001</v>
      </c>
      <c r="F9" s="74">
        <f>LOG(39974)</f>
        <v>4.6017776081302406</v>
      </c>
      <c r="G9" s="57">
        <f t="shared" si="0"/>
        <v>0.75</v>
      </c>
      <c r="H9" s="49">
        <f t="shared" si="1"/>
        <v>1</v>
      </c>
      <c r="I9" s="49">
        <f t="shared" si="2"/>
        <v>1</v>
      </c>
      <c r="J9" s="57">
        <f t="shared" si="3"/>
        <v>7</v>
      </c>
      <c r="K9" s="50">
        <f t="shared" si="4"/>
        <v>7</v>
      </c>
      <c r="L9" s="50">
        <f t="shared" si="5"/>
        <v>14</v>
      </c>
      <c r="M9" s="247">
        <f t="shared" si="6"/>
        <v>1</v>
      </c>
      <c r="N9" s="78" t="str">
        <f t="shared" si="7"/>
        <v>High</v>
      </c>
      <c r="O9" s="50">
        <f t="shared" si="8"/>
        <v>1</v>
      </c>
      <c r="P9" s="50">
        <f t="shared" si="9"/>
        <v>0</v>
      </c>
      <c r="Q9" s="55">
        <f t="shared" si="10"/>
        <v>1</v>
      </c>
      <c r="R9" s="57">
        <f t="shared" si="11"/>
        <v>7</v>
      </c>
      <c r="S9" s="50">
        <f t="shared" si="12"/>
        <v>0</v>
      </c>
      <c r="T9" s="50">
        <f t="shared" si="13"/>
        <v>7</v>
      </c>
      <c r="U9" s="247">
        <f t="shared" si="14"/>
        <v>0.25</v>
      </c>
      <c r="V9" s="78" t="str">
        <f t="shared" si="15"/>
        <v>Low</v>
      </c>
    </row>
    <row r="10" spans="1:25" ht="14.4" x14ac:dyDescent="0.3">
      <c r="A10" s="3" t="str">
        <f>'Emission score and PBT scores'!A10</f>
        <v>PFDA / Perfluorodecanoic acid</v>
      </c>
      <c r="B10" s="3" t="str">
        <f>'Emission score and PBT scores'!B10</f>
        <v>335-76-2</v>
      </c>
      <c r="C10" s="129">
        <v>0.21779999999999999</v>
      </c>
      <c r="D10" s="74">
        <v>866</v>
      </c>
      <c r="E10" s="206">
        <v>1.75</v>
      </c>
      <c r="F10" s="74">
        <f>LOG(10)</f>
        <v>1</v>
      </c>
      <c r="G10" s="57">
        <f t="shared" si="0"/>
        <v>1</v>
      </c>
      <c r="H10" s="49">
        <f t="shared" si="1"/>
        <v>1</v>
      </c>
      <c r="I10" s="49">
        <f t="shared" si="2"/>
        <v>1</v>
      </c>
      <c r="J10" s="57">
        <f t="shared" si="3"/>
        <v>7</v>
      </c>
      <c r="K10" s="50">
        <f t="shared" si="4"/>
        <v>7</v>
      </c>
      <c r="L10" s="50">
        <f t="shared" si="5"/>
        <v>14</v>
      </c>
      <c r="M10" s="247">
        <f t="shared" si="6"/>
        <v>1</v>
      </c>
      <c r="N10" s="78" t="str">
        <f t="shared" si="7"/>
        <v>High</v>
      </c>
      <c r="O10" s="50">
        <f t="shared" si="8"/>
        <v>0</v>
      </c>
      <c r="P10" s="50">
        <f t="shared" si="9"/>
        <v>0</v>
      </c>
      <c r="Q10" s="55">
        <f t="shared" si="10"/>
        <v>0</v>
      </c>
      <c r="R10" s="57">
        <f t="shared" si="11"/>
        <v>0</v>
      </c>
      <c r="S10" s="50">
        <f t="shared" si="12"/>
        <v>0</v>
      </c>
      <c r="T10" s="50">
        <f t="shared" si="13"/>
        <v>0</v>
      </c>
      <c r="U10" s="247">
        <f t="shared" si="14"/>
        <v>1</v>
      </c>
      <c r="V10" s="78" t="str">
        <f t="shared" si="15"/>
        <v>High</v>
      </c>
      <c r="X10" s="355" t="s">
        <v>326</v>
      </c>
    </row>
    <row r="11" spans="1:25" ht="14.4" x14ac:dyDescent="0.3">
      <c r="A11" s="3" t="str">
        <f>'Emission score and PBT scores'!A11</f>
        <v>Tetrabromobisphenol A bis(2,3-dibromopropyl) ether</v>
      </c>
      <c r="B11" s="3" t="str">
        <f>'Emission score and PBT scores'!B11</f>
        <v>21850-44-2</v>
      </c>
      <c r="C11" s="129">
        <v>0.35730000000000001</v>
      </c>
      <c r="D11" s="74">
        <v>365</v>
      </c>
      <c r="E11" s="206">
        <v>1.911</v>
      </c>
      <c r="F11" s="206">
        <f>LOG(130)</f>
        <v>2.1139433523068369</v>
      </c>
      <c r="G11" s="57">
        <f t="shared" si="0"/>
        <v>1</v>
      </c>
      <c r="H11" s="49">
        <f t="shared" si="1"/>
        <v>1</v>
      </c>
      <c r="I11" s="49">
        <f t="shared" si="2"/>
        <v>1</v>
      </c>
      <c r="J11" s="57">
        <f t="shared" si="3"/>
        <v>7</v>
      </c>
      <c r="K11" s="50">
        <f t="shared" si="4"/>
        <v>7</v>
      </c>
      <c r="L11" s="50">
        <f t="shared" si="5"/>
        <v>14</v>
      </c>
      <c r="M11" s="247">
        <f t="shared" si="6"/>
        <v>1</v>
      </c>
      <c r="N11" s="78" t="str">
        <f t="shared" si="7"/>
        <v>High</v>
      </c>
      <c r="O11" s="50">
        <f t="shared" si="8"/>
        <v>0</v>
      </c>
      <c r="P11" s="50">
        <f t="shared" si="9"/>
        <v>0</v>
      </c>
      <c r="Q11" s="55">
        <f t="shared" si="10"/>
        <v>0</v>
      </c>
      <c r="R11" s="57">
        <f t="shared" si="11"/>
        <v>0</v>
      </c>
      <c r="S11" s="50">
        <f t="shared" si="12"/>
        <v>0</v>
      </c>
      <c r="T11" s="50">
        <f t="shared" si="13"/>
        <v>0</v>
      </c>
      <c r="U11" s="247">
        <f t="shared" si="14"/>
        <v>1</v>
      </c>
      <c r="V11" s="78" t="str">
        <f t="shared" si="15"/>
        <v>High</v>
      </c>
      <c r="X11" s="355"/>
    </row>
    <row r="12" spans="1:25" ht="14.4" x14ac:dyDescent="0.3">
      <c r="A12" s="3" t="str">
        <f>'Emission score and PBT scores'!A12</f>
        <v>Acetamiprid</v>
      </c>
      <c r="B12" s="3" t="str">
        <f>'Emission score and PBT scores'!B12</f>
        <v>135410-20-7</v>
      </c>
      <c r="C12" s="129">
        <v>2.2863000000000002</v>
      </c>
      <c r="D12" s="74">
        <v>7</v>
      </c>
      <c r="E12" s="206">
        <v>1.347</v>
      </c>
      <c r="F12" s="74">
        <f>LOG(22.25)</f>
        <v>1.3473300153169503</v>
      </c>
      <c r="G12" s="57">
        <f t="shared" si="0"/>
        <v>0.625</v>
      </c>
      <c r="H12" s="49">
        <f t="shared" si="1"/>
        <v>0</v>
      </c>
      <c r="I12" s="49">
        <f t="shared" si="2"/>
        <v>0.625</v>
      </c>
      <c r="J12" s="57">
        <f t="shared" si="3"/>
        <v>7</v>
      </c>
      <c r="K12" s="50">
        <f t="shared" si="4"/>
        <v>0</v>
      </c>
      <c r="L12" s="50">
        <f t="shared" si="5"/>
        <v>7</v>
      </c>
      <c r="M12" s="247">
        <f t="shared" si="6"/>
        <v>0.25</v>
      </c>
      <c r="N12" s="78" t="str">
        <f t="shared" si="7"/>
        <v>Low</v>
      </c>
      <c r="O12" s="50">
        <f t="shared" si="8"/>
        <v>0</v>
      </c>
      <c r="P12" s="50">
        <f t="shared" si="9"/>
        <v>0</v>
      </c>
      <c r="Q12" s="55">
        <f t="shared" si="10"/>
        <v>0</v>
      </c>
      <c r="R12" s="57">
        <f t="shared" si="11"/>
        <v>0</v>
      </c>
      <c r="S12" s="50">
        <f t="shared" si="12"/>
        <v>0</v>
      </c>
      <c r="T12" s="50">
        <f t="shared" si="13"/>
        <v>0</v>
      </c>
      <c r="U12" s="247">
        <f t="shared" si="14"/>
        <v>1</v>
      </c>
      <c r="V12" s="78" t="str">
        <f t="shared" si="15"/>
        <v>High</v>
      </c>
      <c r="X12" s="355"/>
    </row>
    <row r="13" spans="1:25" ht="14.4" x14ac:dyDescent="0.3">
      <c r="A13" s="3" t="str">
        <f>'Emission score and PBT scores'!A13</f>
        <v>imidacloprid (ISO)</v>
      </c>
      <c r="B13" s="3" t="str">
        <f>'Emission score and PBT scores'!B13</f>
        <v>138261-41-3</v>
      </c>
      <c r="C13" s="129">
        <v>2.2134</v>
      </c>
      <c r="D13" s="74">
        <v>526.5</v>
      </c>
      <c r="E13" s="206">
        <v>0.5</v>
      </c>
      <c r="F13" s="74" t="s">
        <v>95</v>
      </c>
      <c r="G13" s="57">
        <f t="shared" si="0"/>
        <v>0.75</v>
      </c>
      <c r="H13" s="49">
        <f t="shared" si="1"/>
        <v>1</v>
      </c>
      <c r="I13" s="49">
        <f t="shared" si="2"/>
        <v>1</v>
      </c>
      <c r="J13" s="57">
        <f t="shared" si="3"/>
        <v>7</v>
      </c>
      <c r="K13" s="50">
        <f t="shared" si="4"/>
        <v>7</v>
      </c>
      <c r="L13" s="50">
        <f t="shared" si="5"/>
        <v>14</v>
      </c>
      <c r="M13" s="247">
        <f t="shared" si="6"/>
        <v>1</v>
      </c>
      <c r="N13" s="78" t="str">
        <f t="shared" si="7"/>
        <v>High</v>
      </c>
      <c r="O13" s="50">
        <f t="shared" si="8"/>
        <v>0</v>
      </c>
      <c r="P13" s="50">
        <f t="shared" si="9"/>
        <v>0</v>
      </c>
      <c r="Q13" s="55">
        <f t="shared" si="10"/>
        <v>0</v>
      </c>
      <c r="R13" s="57">
        <f t="shared" si="11"/>
        <v>0</v>
      </c>
      <c r="S13" s="50">
        <f t="shared" si="12"/>
        <v>0</v>
      </c>
      <c r="T13" s="50">
        <f t="shared" si="13"/>
        <v>0</v>
      </c>
      <c r="U13" s="247">
        <f t="shared" si="14"/>
        <v>1</v>
      </c>
      <c r="V13" s="78" t="str">
        <f t="shared" si="15"/>
        <v>High</v>
      </c>
      <c r="X13" s="355"/>
    </row>
    <row r="14" spans="1:25" ht="14.4" x14ac:dyDescent="0.3">
      <c r="A14" s="3" t="str">
        <f>'Emission score and PBT scores'!A14</f>
        <v>Octabromodiphenyl ethers</v>
      </c>
      <c r="B14" s="3" t="str">
        <f>'Emission score and PBT scores'!B14</f>
        <v>32536-52-0</v>
      </c>
      <c r="C14" s="129">
        <v>0.28210000000000002</v>
      </c>
      <c r="D14" s="74" t="s">
        <v>29</v>
      </c>
      <c r="E14" s="206">
        <v>3.286</v>
      </c>
      <c r="F14" s="74">
        <f>LOG(36)</f>
        <v>1.5563025007672873</v>
      </c>
      <c r="G14" s="57">
        <f t="shared" si="0"/>
        <v>1</v>
      </c>
      <c r="H14" s="49" t="str">
        <f t="shared" si="1"/>
        <v/>
      </c>
      <c r="I14" s="49">
        <f t="shared" si="2"/>
        <v>1</v>
      </c>
      <c r="J14" s="57">
        <f t="shared" si="3"/>
        <v>7</v>
      </c>
      <c r="K14" s="50">
        <f t="shared" si="4"/>
        <v>-2</v>
      </c>
      <c r="L14" s="50">
        <f t="shared" si="5"/>
        <v>5</v>
      </c>
      <c r="M14" s="247">
        <f t="shared" si="6"/>
        <v>0.25</v>
      </c>
      <c r="N14" s="78" t="str">
        <f t="shared" si="7"/>
        <v>Low</v>
      </c>
      <c r="O14" s="50">
        <f t="shared" si="8"/>
        <v>0</v>
      </c>
      <c r="P14" s="50">
        <f t="shared" si="9"/>
        <v>0.5</v>
      </c>
      <c r="Q14" s="55">
        <f t="shared" si="10"/>
        <v>0.5</v>
      </c>
      <c r="R14" s="57">
        <f t="shared" si="11"/>
        <v>0</v>
      </c>
      <c r="S14" s="50">
        <f t="shared" si="12"/>
        <v>7</v>
      </c>
      <c r="T14" s="50">
        <f t="shared" si="13"/>
        <v>7</v>
      </c>
      <c r="U14" s="247">
        <f t="shared" si="14"/>
        <v>0.25</v>
      </c>
      <c r="V14" s="78" t="str">
        <f t="shared" si="15"/>
        <v>Low</v>
      </c>
      <c r="X14" s="355"/>
    </row>
    <row r="15" spans="1:25" ht="14.4" x14ac:dyDescent="0.3">
      <c r="A15" s="3" t="str">
        <f>'Emission score and PBT scores'!A15</f>
        <v>Tetrabromobisphenol A</v>
      </c>
      <c r="B15" s="3" t="str">
        <f>'Emission score and PBT scores'!B15</f>
        <v>79-94-7</v>
      </c>
      <c r="C15" s="129">
        <v>1.3539000000000001</v>
      </c>
      <c r="D15" s="74">
        <v>6.4</v>
      </c>
      <c r="E15" s="206">
        <v>4.0250000000000004</v>
      </c>
      <c r="F15" s="74">
        <v>5.0999999999999996</v>
      </c>
      <c r="G15" s="57">
        <f t="shared" si="0"/>
        <v>1</v>
      </c>
      <c r="H15" s="49">
        <f t="shared" si="1"/>
        <v>0</v>
      </c>
      <c r="I15" s="49">
        <f t="shared" si="2"/>
        <v>1</v>
      </c>
      <c r="J15" s="57">
        <f t="shared" si="3"/>
        <v>7</v>
      </c>
      <c r="K15" s="50">
        <f t="shared" si="4"/>
        <v>0</v>
      </c>
      <c r="L15" s="50">
        <f t="shared" si="5"/>
        <v>7</v>
      </c>
      <c r="M15" s="247">
        <f t="shared" si="6"/>
        <v>0.25</v>
      </c>
      <c r="N15" s="78" t="str">
        <f t="shared" si="7"/>
        <v>Low</v>
      </c>
      <c r="O15" s="50">
        <f t="shared" si="8"/>
        <v>1</v>
      </c>
      <c r="P15" s="50">
        <f t="shared" si="9"/>
        <v>1</v>
      </c>
      <c r="Q15" s="55">
        <f t="shared" si="10"/>
        <v>1</v>
      </c>
      <c r="R15" s="57">
        <f t="shared" si="11"/>
        <v>7</v>
      </c>
      <c r="S15" s="50">
        <f t="shared" si="12"/>
        <v>7</v>
      </c>
      <c r="T15" s="50">
        <f t="shared" si="13"/>
        <v>14</v>
      </c>
      <c r="U15" s="247">
        <f t="shared" si="14"/>
        <v>1</v>
      </c>
      <c r="V15" s="78" t="str">
        <f t="shared" si="15"/>
        <v>High</v>
      </c>
      <c r="X15" s="355"/>
    </row>
    <row r="16" spans="1:25" ht="14.4" x14ac:dyDescent="0.3">
      <c r="A16" s="3" t="str">
        <f>'Emission score and PBT scores'!A16</f>
        <v>Brodifacoum</v>
      </c>
      <c r="B16" s="3" t="str">
        <f>'Emission score and PBT scores'!B16</f>
        <v>56073-10-0</v>
      </c>
      <c r="C16" s="129">
        <v>1.9821</v>
      </c>
      <c r="D16" s="74">
        <f>25*7</f>
        <v>175</v>
      </c>
      <c r="E16" s="206">
        <v>3.3889999999999998</v>
      </c>
      <c r="F16" s="74">
        <f>LOG(35645)</f>
        <v>4.5519986190490087</v>
      </c>
      <c r="G16" s="57">
        <f t="shared" si="0"/>
        <v>0.75</v>
      </c>
      <c r="H16" s="49">
        <f t="shared" si="1"/>
        <v>0.75</v>
      </c>
      <c r="I16" s="49">
        <f t="shared" si="2"/>
        <v>0.75</v>
      </c>
      <c r="J16" s="57">
        <f t="shared" si="3"/>
        <v>7</v>
      </c>
      <c r="K16" s="50">
        <f t="shared" si="4"/>
        <v>7</v>
      </c>
      <c r="L16" s="50">
        <f t="shared" si="5"/>
        <v>14</v>
      </c>
      <c r="M16" s="247">
        <f t="shared" si="6"/>
        <v>1</v>
      </c>
      <c r="N16" s="78" t="str">
        <f t="shared" si="7"/>
        <v>High</v>
      </c>
      <c r="O16" s="50">
        <f t="shared" si="8"/>
        <v>1</v>
      </c>
      <c r="P16" s="50">
        <f t="shared" si="9"/>
        <v>0.5</v>
      </c>
      <c r="Q16" s="55">
        <f t="shared" si="10"/>
        <v>1</v>
      </c>
      <c r="R16" s="57">
        <f t="shared" si="11"/>
        <v>7</v>
      </c>
      <c r="S16" s="50">
        <f t="shared" si="12"/>
        <v>7</v>
      </c>
      <c r="T16" s="50">
        <f t="shared" si="13"/>
        <v>14</v>
      </c>
      <c r="U16" s="247">
        <f t="shared" si="14"/>
        <v>1</v>
      </c>
      <c r="V16" s="78" t="str">
        <f t="shared" si="15"/>
        <v>High</v>
      </c>
      <c r="X16" s="355"/>
    </row>
    <row r="17" spans="1:24" ht="14.4" x14ac:dyDescent="0.3">
      <c r="A17" s="3" t="str">
        <f>'Emission score and PBT scores'!A17</f>
        <v>Oxytetracycline</v>
      </c>
      <c r="B17" s="3" t="str">
        <f>'Emission score and PBT scores'!B17</f>
        <v>79-57-2</v>
      </c>
      <c r="C17" s="129">
        <v>1.9397</v>
      </c>
      <c r="D17" s="74">
        <v>8.1</v>
      </c>
      <c r="E17" s="206">
        <v>0.5</v>
      </c>
      <c r="F17" s="74">
        <v>0.12</v>
      </c>
      <c r="G17" s="57">
        <f t="shared" si="0"/>
        <v>0.75</v>
      </c>
      <c r="H17" s="49">
        <f t="shared" si="1"/>
        <v>0</v>
      </c>
      <c r="I17" s="49">
        <f t="shared" si="2"/>
        <v>0.75</v>
      </c>
      <c r="J17" s="57">
        <f t="shared" si="3"/>
        <v>7</v>
      </c>
      <c r="K17" s="50">
        <f t="shared" si="4"/>
        <v>0</v>
      </c>
      <c r="L17" s="50">
        <f t="shared" si="5"/>
        <v>7</v>
      </c>
      <c r="M17" s="247">
        <f t="shared" si="6"/>
        <v>0.25</v>
      </c>
      <c r="N17" s="78" t="str">
        <f t="shared" si="7"/>
        <v>Low</v>
      </c>
      <c r="O17" s="50">
        <f t="shared" si="8"/>
        <v>0</v>
      </c>
      <c r="P17" s="50">
        <f t="shared" si="9"/>
        <v>0</v>
      </c>
      <c r="Q17" s="55">
        <f t="shared" si="10"/>
        <v>0</v>
      </c>
      <c r="R17" s="57">
        <f t="shared" si="11"/>
        <v>0</v>
      </c>
      <c r="S17" s="50">
        <f t="shared" si="12"/>
        <v>0</v>
      </c>
      <c r="T17" s="50">
        <f t="shared" si="13"/>
        <v>0</v>
      </c>
      <c r="U17" s="247">
        <f t="shared" si="14"/>
        <v>1</v>
      </c>
      <c r="V17" s="78" t="str">
        <f t="shared" si="15"/>
        <v>High</v>
      </c>
      <c r="X17" s="355"/>
    </row>
    <row r="18" spans="1:24" ht="14.4" x14ac:dyDescent="0.3">
      <c r="A18" s="3" t="str">
        <f>'Emission score and PBT scores'!A18</f>
        <v>Tris(4-isopropylphenyl) phosphate /  TIPPP</v>
      </c>
      <c r="B18" s="3" t="str">
        <f>'Emission score and PBT scores'!B18</f>
        <v>68937-41-7</v>
      </c>
      <c r="C18" s="129">
        <v>2.1282999999999999</v>
      </c>
      <c r="D18" s="74">
        <v>3000</v>
      </c>
      <c r="E18" s="206">
        <v>2.2850000000000001</v>
      </c>
      <c r="F18" s="74">
        <f>LOG(573)</f>
        <v>2.7581546219673898</v>
      </c>
      <c r="G18" s="57">
        <f t="shared" si="0"/>
        <v>0.75</v>
      </c>
      <c r="H18" s="49">
        <f t="shared" si="1"/>
        <v>1</v>
      </c>
      <c r="I18" s="49">
        <f t="shared" si="2"/>
        <v>1</v>
      </c>
      <c r="J18" s="57">
        <f t="shared" si="3"/>
        <v>7</v>
      </c>
      <c r="K18" s="50">
        <f t="shared" si="4"/>
        <v>7</v>
      </c>
      <c r="L18" s="50">
        <f t="shared" si="5"/>
        <v>14</v>
      </c>
      <c r="M18" s="247">
        <f t="shared" si="6"/>
        <v>1</v>
      </c>
      <c r="N18" s="78" t="str">
        <f t="shared" si="7"/>
        <v>High</v>
      </c>
      <c r="O18" s="50">
        <f t="shared" si="8"/>
        <v>0</v>
      </c>
      <c r="P18" s="50">
        <f t="shared" si="9"/>
        <v>0</v>
      </c>
      <c r="Q18" s="55">
        <f t="shared" si="10"/>
        <v>0</v>
      </c>
      <c r="R18" s="57">
        <f t="shared" si="11"/>
        <v>0</v>
      </c>
      <c r="S18" s="50">
        <f t="shared" si="12"/>
        <v>0</v>
      </c>
      <c r="T18" s="50">
        <f t="shared" si="13"/>
        <v>0</v>
      </c>
      <c r="U18" s="247">
        <f t="shared" si="14"/>
        <v>1</v>
      </c>
      <c r="V18" s="78" t="str">
        <f t="shared" si="15"/>
        <v>High</v>
      </c>
      <c r="X18" s="355"/>
    </row>
    <row r="19" spans="1:24" s="33" customFormat="1" ht="14.4" x14ac:dyDescent="0.3">
      <c r="A19" s="3" t="str">
        <f>'Emission score and PBT scores'!A19</f>
        <v>6:2 Fluorotelomer sulfonate (anion) /  6:2 FTSA (anion)</v>
      </c>
      <c r="B19" s="3" t="str">
        <f>'Emission score and PBT scores'!B19</f>
        <v>27619-97-2</v>
      </c>
      <c r="C19" s="129">
        <v>0.872</v>
      </c>
      <c r="D19" s="74">
        <f>2*365</f>
        <v>730</v>
      </c>
      <c r="E19" s="206">
        <v>0.5</v>
      </c>
      <c r="F19" s="74">
        <v>3.6</v>
      </c>
      <c r="G19" s="57">
        <f t="shared" si="0"/>
        <v>1</v>
      </c>
      <c r="H19" s="49">
        <f t="shared" si="1"/>
        <v>1</v>
      </c>
      <c r="I19" s="49">
        <f t="shared" si="2"/>
        <v>1</v>
      </c>
      <c r="J19" s="57">
        <f t="shared" si="3"/>
        <v>7</v>
      </c>
      <c r="K19" s="50">
        <f t="shared" si="4"/>
        <v>7</v>
      </c>
      <c r="L19" s="50">
        <f t="shared" si="5"/>
        <v>14</v>
      </c>
      <c r="M19" s="247">
        <f t="shared" si="6"/>
        <v>1</v>
      </c>
      <c r="N19" s="78" t="str">
        <f t="shared" si="7"/>
        <v>High</v>
      </c>
      <c r="O19" s="50">
        <f t="shared" si="8"/>
        <v>0.5</v>
      </c>
      <c r="P19" s="50">
        <f t="shared" si="9"/>
        <v>0</v>
      </c>
      <c r="Q19" s="55">
        <f t="shared" si="10"/>
        <v>0.5</v>
      </c>
      <c r="R19" s="57">
        <f t="shared" si="11"/>
        <v>7</v>
      </c>
      <c r="S19" s="50">
        <f t="shared" si="12"/>
        <v>0</v>
      </c>
      <c r="T19" s="50">
        <f t="shared" si="13"/>
        <v>7</v>
      </c>
      <c r="U19" s="247">
        <f t="shared" si="14"/>
        <v>0.25</v>
      </c>
      <c r="V19" s="78" t="str">
        <f t="shared" si="15"/>
        <v>Low</v>
      </c>
      <c r="X19" s="355"/>
    </row>
    <row r="20" spans="1:24" ht="14.4" x14ac:dyDescent="0.3">
      <c r="A20" s="3" t="str">
        <f>'Emission score and PBT scores'!A20</f>
        <v>Methyl-tert-butyl ether</v>
      </c>
      <c r="B20" s="3" t="str">
        <f>'Emission score and PBT scores'!B20</f>
        <v>1634-04-4</v>
      </c>
      <c r="C20" s="129">
        <v>2.7835999999999999</v>
      </c>
      <c r="D20" s="74">
        <v>101.6</v>
      </c>
      <c r="E20" s="206">
        <v>0.5</v>
      </c>
      <c r="F20" s="74">
        <f>LOG(1.5)</f>
        <v>0.17609125905568124</v>
      </c>
      <c r="G20" s="57">
        <f t="shared" si="0"/>
        <v>0.5</v>
      </c>
      <c r="H20" s="49">
        <f t="shared" si="1"/>
        <v>0.5</v>
      </c>
      <c r="I20" s="49">
        <f t="shared" si="2"/>
        <v>0.5</v>
      </c>
      <c r="J20" s="57">
        <f t="shared" si="3"/>
        <v>0</v>
      </c>
      <c r="K20" s="50">
        <f t="shared" si="4"/>
        <v>7</v>
      </c>
      <c r="L20" s="50">
        <f t="shared" si="5"/>
        <v>7</v>
      </c>
      <c r="M20" s="247">
        <f t="shared" si="6"/>
        <v>0.25</v>
      </c>
      <c r="N20" s="78" t="str">
        <f t="shared" si="7"/>
        <v>Low</v>
      </c>
      <c r="O20" s="50">
        <f t="shared" si="8"/>
        <v>0</v>
      </c>
      <c r="P20" s="50">
        <f t="shared" si="9"/>
        <v>0</v>
      </c>
      <c r="Q20" s="55">
        <f t="shared" si="10"/>
        <v>0</v>
      </c>
      <c r="R20" s="57">
        <f t="shared" si="11"/>
        <v>0</v>
      </c>
      <c r="S20" s="50">
        <f t="shared" si="12"/>
        <v>0</v>
      </c>
      <c r="T20" s="50">
        <f t="shared" si="13"/>
        <v>0</v>
      </c>
      <c r="U20" s="247">
        <f t="shared" si="14"/>
        <v>1</v>
      </c>
      <c r="V20" s="78" t="str">
        <f t="shared" si="15"/>
        <v>High</v>
      </c>
    </row>
    <row r="21" spans="1:24" ht="14.4" x14ac:dyDescent="0.3">
      <c r="A21" s="3" t="str">
        <f>'Emission score and PBT scores'!A21</f>
        <v>Dibutyl phthalate</v>
      </c>
      <c r="B21" s="3" t="str">
        <f>'Emission score and PBT scores'!B21</f>
        <v>84-74-2</v>
      </c>
      <c r="C21" s="129">
        <v>3.4611999999999998</v>
      </c>
      <c r="D21" s="74" t="s">
        <v>95</v>
      </c>
      <c r="E21" s="206">
        <v>2.6360000000000001</v>
      </c>
      <c r="F21" s="74">
        <v>0</v>
      </c>
      <c r="G21" s="57">
        <f t="shared" si="0"/>
        <v>0.375</v>
      </c>
      <c r="H21" s="49">
        <f t="shared" si="1"/>
        <v>0</v>
      </c>
      <c r="I21" s="49">
        <f t="shared" si="2"/>
        <v>0.375</v>
      </c>
      <c r="J21" s="57">
        <f t="shared" si="3"/>
        <v>0</v>
      </c>
      <c r="K21" s="50">
        <f t="shared" si="4"/>
        <v>0</v>
      </c>
      <c r="L21" s="50">
        <f t="shared" si="5"/>
        <v>0</v>
      </c>
      <c r="M21" s="247">
        <f t="shared" si="6"/>
        <v>1</v>
      </c>
      <c r="N21" s="78" t="str">
        <f t="shared" si="7"/>
        <v>High</v>
      </c>
      <c r="O21" s="50">
        <f t="shared" si="8"/>
        <v>0</v>
      </c>
      <c r="P21" s="50">
        <f t="shared" si="9"/>
        <v>0</v>
      </c>
      <c r="Q21" s="55">
        <f t="shared" si="10"/>
        <v>0</v>
      </c>
      <c r="R21" s="57">
        <f t="shared" si="11"/>
        <v>0</v>
      </c>
      <c r="S21" s="50">
        <f t="shared" si="12"/>
        <v>0</v>
      </c>
      <c r="T21" s="50">
        <f t="shared" si="13"/>
        <v>0</v>
      </c>
      <c r="U21" s="247">
        <f t="shared" si="14"/>
        <v>1</v>
      </c>
      <c r="V21" s="78" t="str">
        <f t="shared" si="15"/>
        <v>High</v>
      </c>
    </row>
    <row r="22" spans="1:24" ht="14.4" x14ac:dyDescent="0.3">
      <c r="A22" s="3" t="str">
        <f>'Emission score and PBT scores'!A22</f>
        <v>1,4-Dichlorobenzene</v>
      </c>
      <c r="B22" s="3" t="str">
        <f>'Emission score and PBT scores'!B22</f>
        <v>106-46-7</v>
      </c>
      <c r="C22" s="209">
        <v>2.4611000000000001</v>
      </c>
      <c r="D22" s="74">
        <f>8*30</f>
        <v>240</v>
      </c>
      <c r="E22" s="206">
        <v>1.9370000000000001</v>
      </c>
      <c r="F22" s="74">
        <f>LOG(296)</f>
        <v>2.4712917110589387</v>
      </c>
      <c r="G22" s="57">
        <f t="shared" si="0"/>
        <v>0.625</v>
      </c>
      <c r="H22" s="49">
        <f t="shared" si="1"/>
        <v>1</v>
      </c>
      <c r="I22" s="49">
        <f t="shared" si="2"/>
        <v>1</v>
      </c>
      <c r="J22" s="57">
        <f t="shared" si="3"/>
        <v>7</v>
      </c>
      <c r="K22" s="50">
        <f t="shared" si="4"/>
        <v>7</v>
      </c>
      <c r="L22" s="50">
        <f t="shared" si="5"/>
        <v>14</v>
      </c>
      <c r="M22" s="247">
        <f t="shared" si="6"/>
        <v>1</v>
      </c>
      <c r="N22" s="78" t="str">
        <f t="shared" si="7"/>
        <v>High</v>
      </c>
      <c r="O22" s="50">
        <f t="shared" si="8"/>
        <v>0</v>
      </c>
      <c r="P22" s="50">
        <f t="shared" si="9"/>
        <v>0</v>
      </c>
      <c r="Q22" s="55">
        <f t="shared" si="10"/>
        <v>0</v>
      </c>
      <c r="R22" s="57">
        <f t="shared" si="11"/>
        <v>0</v>
      </c>
      <c r="S22" s="50">
        <f t="shared" si="12"/>
        <v>0</v>
      </c>
      <c r="T22" s="50">
        <f t="shared" si="13"/>
        <v>0</v>
      </c>
      <c r="U22" s="247">
        <f t="shared" si="14"/>
        <v>1</v>
      </c>
      <c r="V22" s="78" t="str">
        <f t="shared" si="15"/>
        <v>High</v>
      </c>
    </row>
    <row r="23" spans="1:24" ht="14.4" x14ac:dyDescent="0.3">
      <c r="A23" s="3" t="str">
        <f>'Emission score and PBT scores'!A23</f>
        <v>Hexachlorocyclopentadiene</v>
      </c>
      <c r="B23" s="3" t="str">
        <f>'Emission score and PBT scores'!B23</f>
        <v>77-47-4</v>
      </c>
      <c r="C23" s="209">
        <v>1.3452</v>
      </c>
      <c r="D23" s="74">
        <v>300</v>
      </c>
      <c r="E23" s="206">
        <v>2.992</v>
      </c>
      <c r="F23" s="74">
        <f>LOG(17.5)</f>
        <v>1.2430380486862944</v>
      </c>
      <c r="G23" s="57">
        <f t="shared" si="0"/>
        <v>1</v>
      </c>
      <c r="H23" s="49">
        <f t="shared" si="1"/>
        <v>1</v>
      </c>
      <c r="I23" s="49">
        <f t="shared" si="2"/>
        <v>1</v>
      </c>
      <c r="J23" s="57">
        <f t="shared" si="3"/>
        <v>7</v>
      </c>
      <c r="K23" s="50">
        <f t="shared" si="4"/>
        <v>7</v>
      </c>
      <c r="L23" s="50">
        <f t="shared" si="5"/>
        <v>14</v>
      </c>
      <c r="M23" s="247">
        <f t="shared" si="6"/>
        <v>1</v>
      </c>
      <c r="N23" s="78" t="str">
        <f t="shared" si="7"/>
        <v>High</v>
      </c>
      <c r="O23" s="50">
        <f t="shared" si="8"/>
        <v>0</v>
      </c>
      <c r="P23" s="50">
        <f t="shared" si="9"/>
        <v>0</v>
      </c>
      <c r="Q23" s="55">
        <f t="shared" si="10"/>
        <v>0</v>
      </c>
      <c r="R23" s="57">
        <f t="shared" si="11"/>
        <v>0</v>
      </c>
      <c r="S23" s="50">
        <f t="shared" si="12"/>
        <v>0</v>
      </c>
      <c r="T23" s="50">
        <f t="shared" si="13"/>
        <v>0</v>
      </c>
      <c r="U23" s="247">
        <f t="shared" si="14"/>
        <v>1</v>
      </c>
      <c r="V23" s="78" t="str">
        <f t="shared" si="15"/>
        <v>High</v>
      </c>
    </row>
    <row r="24" spans="1:24" ht="14.4" x14ac:dyDescent="0.3">
      <c r="A24" s="3" t="str">
        <f>'Emission score and PBT scores'!A24</f>
        <v>Thiacloprid</v>
      </c>
      <c r="B24" s="3" t="str">
        <f>'Emission score and PBT scores'!B24</f>
        <v>111988-49-9</v>
      </c>
      <c r="C24" s="209">
        <v>2.2199</v>
      </c>
      <c r="D24" s="74">
        <v>3.8</v>
      </c>
      <c r="E24" s="206">
        <v>1.2070000000000001</v>
      </c>
      <c r="F24" s="74">
        <f>LOG(3)</f>
        <v>0.47712125471966244</v>
      </c>
      <c r="G24" s="57">
        <f t="shared" si="0"/>
        <v>0.75</v>
      </c>
      <c r="H24" s="49">
        <f t="shared" si="1"/>
        <v>0</v>
      </c>
      <c r="I24" s="49">
        <f t="shared" si="2"/>
        <v>0.75</v>
      </c>
      <c r="J24" s="57">
        <f t="shared" si="3"/>
        <v>7</v>
      </c>
      <c r="K24" s="50">
        <f t="shared" si="4"/>
        <v>0</v>
      </c>
      <c r="L24" s="50">
        <f t="shared" si="5"/>
        <v>7</v>
      </c>
      <c r="M24" s="247">
        <f t="shared" si="6"/>
        <v>0.25</v>
      </c>
      <c r="N24" s="78" t="str">
        <f t="shared" si="7"/>
        <v>Low</v>
      </c>
      <c r="O24" s="50">
        <f t="shared" si="8"/>
        <v>0</v>
      </c>
      <c r="P24" s="50">
        <f t="shared" si="9"/>
        <v>0</v>
      </c>
      <c r="Q24" s="55">
        <f t="shared" si="10"/>
        <v>0</v>
      </c>
      <c r="R24" s="57">
        <f t="shared" si="11"/>
        <v>0</v>
      </c>
      <c r="S24" s="50">
        <f t="shared" si="12"/>
        <v>0</v>
      </c>
      <c r="T24" s="50">
        <f t="shared" si="13"/>
        <v>0</v>
      </c>
      <c r="U24" s="247">
        <f t="shared" si="14"/>
        <v>1</v>
      </c>
      <c r="V24" s="78" t="str">
        <f t="shared" si="15"/>
        <v>High</v>
      </c>
    </row>
    <row r="25" spans="1:24" ht="14.4" x14ac:dyDescent="0.3">
      <c r="A25" s="3" t="str">
        <f>'Emission score and PBT scores'!A25</f>
        <v>Thiram</v>
      </c>
      <c r="B25" s="3" t="str">
        <f>'Emission score and PBT scores'!B25</f>
        <v>137-26-8</v>
      </c>
      <c r="C25" s="209">
        <v>2.6678999999999999</v>
      </c>
      <c r="D25" s="74">
        <v>14.4</v>
      </c>
      <c r="E25" s="206">
        <v>0.80800000000000005</v>
      </c>
      <c r="F25" s="74">
        <f>LOG(4.4)</f>
        <v>0.64345267648618742</v>
      </c>
      <c r="G25" s="57">
        <f t="shared" si="0"/>
        <v>0.625</v>
      </c>
      <c r="H25" s="49">
        <f t="shared" si="1"/>
        <v>0</v>
      </c>
      <c r="I25" s="49">
        <f t="shared" si="2"/>
        <v>0.625</v>
      </c>
      <c r="J25" s="57">
        <f t="shared" si="3"/>
        <v>7</v>
      </c>
      <c r="K25" s="50">
        <f t="shared" si="4"/>
        <v>0</v>
      </c>
      <c r="L25" s="50">
        <f t="shared" si="5"/>
        <v>7</v>
      </c>
      <c r="M25" s="247">
        <f t="shared" si="6"/>
        <v>0.25</v>
      </c>
      <c r="N25" s="78" t="str">
        <f t="shared" si="7"/>
        <v>Low</v>
      </c>
      <c r="O25" s="50">
        <f t="shared" si="8"/>
        <v>0</v>
      </c>
      <c r="P25" s="50">
        <f t="shared" si="9"/>
        <v>0</v>
      </c>
      <c r="Q25" s="55">
        <f t="shared" si="10"/>
        <v>0</v>
      </c>
      <c r="R25" s="57">
        <f t="shared" si="11"/>
        <v>0</v>
      </c>
      <c r="S25" s="50">
        <f t="shared" si="12"/>
        <v>0</v>
      </c>
      <c r="T25" s="50">
        <f t="shared" si="13"/>
        <v>0</v>
      </c>
      <c r="U25" s="247">
        <f t="shared" si="14"/>
        <v>1</v>
      </c>
      <c r="V25" s="78" t="str">
        <f t="shared" si="15"/>
        <v>High</v>
      </c>
    </row>
    <row r="26" spans="1:24" ht="14.4" x14ac:dyDescent="0.3">
      <c r="A26" s="3" t="str">
        <f>'Emission score and PBT scores'!A26</f>
        <v>Molinate</v>
      </c>
      <c r="B26" s="3" t="str">
        <f>'Emission score and PBT scores'!B26</f>
        <v>2212-67-1</v>
      </c>
      <c r="C26" s="209">
        <v>2.7385000000000002</v>
      </c>
      <c r="D26" s="74">
        <f>3*7</f>
        <v>21</v>
      </c>
      <c r="E26" s="206">
        <v>1.7849999999999999</v>
      </c>
      <c r="F26" s="74">
        <v>2.5</v>
      </c>
      <c r="G26" s="57">
        <f t="shared" si="0"/>
        <v>0.625</v>
      </c>
      <c r="H26" s="49">
        <f t="shared" si="1"/>
        <v>0</v>
      </c>
      <c r="I26" s="49">
        <f t="shared" si="2"/>
        <v>0.625</v>
      </c>
      <c r="J26" s="57">
        <f t="shared" si="3"/>
        <v>7</v>
      </c>
      <c r="K26" s="50">
        <f t="shared" si="4"/>
        <v>0</v>
      </c>
      <c r="L26" s="50">
        <f t="shared" si="5"/>
        <v>7</v>
      </c>
      <c r="M26" s="247">
        <f t="shared" si="6"/>
        <v>0.25</v>
      </c>
      <c r="N26" s="78" t="str">
        <f t="shared" si="7"/>
        <v>Low</v>
      </c>
      <c r="O26" s="50">
        <f t="shared" si="8"/>
        <v>0</v>
      </c>
      <c r="P26" s="50">
        <f t="shared" si="9"/>
        <v>0</v>
      </c>
      <c r="Q26" s="55">
        <f t="shared" si="10"/>
        <v>0</v>
      </c>
      <c r="R26" s="57">
        <f t="shared" si="11"/>
        <v>0</v>
      </c>
      <c r="S26" s="50">
        <f t="shared" si="12"/>
        <v>0</v>
      </c>
      <c r="T26" s="50">
        <f t="shared" si="13"/>
        <v>0</v>
      </c>
      <c r="U26" s="247">
        <f t="shared" si="14"/>
        <v>1</v>
      </c>
      <c r="V26" s="78" t="str">
        <f t="shared" si="15"/>
        <v>High</v>
      </c>
    </row>
    <row r="27" spans="1:24" ht="14.4" x14ac:dyDescent="0.3">
      <c r="A27" s="3" t="str">
        <f>'Emission score and PBT scores'!A27</f>
        <v>Dibromoneopentyl glycol /  DBNPG</v>
      </c>
      <c r="B27" s="3" t="str">
        <f>'Emission score and PBT scores'!B27</f>
        <v>3296-90-0</v>
      </c>
      <c r="C27" s="209">
        <v>2.786</v>
      </c>
      <c r="D27" s="74" t="s">
        <v>29</v>
      </c>
      <c r="E27" s="206">
        <v>0.36599999999999999</v>
      </c>
      <c r="F27" s="74">
        <f>LOG(4.8)</f>
        <v>0.68124123737558717</v>
      </c>
      <c r="G27" s="57">
        <f t="shared" si="0"/>
        <v>0.5</v>
      </c>
      <c r="H27" s="49" t="str">
        <f t="shared" si="1"/>
        <v/>
      </c>
      <c r="I27" s="49">
        <f t="shared" si="2"/>
        <v>0.5</v>
      </c>
      <c r="J27" s="57">
        <f t="shared" si="3"/>
        <v>0</v>
      </c>
      <c r="K27" s="50">
        <f t="shared" si="4"/>
        <v>-2</v>
      </c>
      <c r="L27" s="50">
        <f t="shared" si="5"/>
        <v>-2</v>
      </c>
      <c r="M27" s="247">
        <f t="shared" si="6"/>
        <v>0.25</v>
      </c>
      <c r="N27" s="78" t="str">
        <f t="shared" si="7"/>
        <v>Low</v>
      </c>
      <c r="O27" s="50">
        <f t="shared" si="8"/>
        <v>0</v>
      </c>
      <c r="P27" s="50">
        <f t="shared" si="9"/>
        <v>0</v>
      </c>
      <c r="Q27" s="55">
        <f t="shared" si="10"/>
        <v>0</v>
      </c>
      <c r="R27" s="57">
        <f t="shared" si="11"/>
        <v>0</v>
      </c>
      <c r="S27" s="50">
        <f t="shared" si="12"/>
        <v>0</v>
      </c>
      <c r="T27" s="50">
        <f t="shared" si="13"/>
        <v>0</v>
      </c>
      <c r="U27" s="247">
        <f t="shared" si="14"/>
        <v>1</v>
      </c>
      <c r="V27" s="78" t="str">
        <f t="shared" si="15"/>
        <v>High</v>
      </c>
    </row>
    <row r="28" spans="1:24" ht="14.4" x14ac:dyDescent="0.3">
      <c r="A28" s="3" t="str">
        <f>'Emission score and PBT scores'!A28</f>
        <v>Pirimiphos-methyl</v>
      </c>
      <c r="B28" s="3" t="str">
        <f>'Emission score and PBT scores'!B28</f>
        <v>29232-93-7</v>
      </c>
      <c r="C28" s="209">
        <v>2.3485</v>
      </c>
      <c r="D28" s="74">
        <v>14.6</v>
      </c>
      <c r="E28" s="206">
        <v>2.4380000000000002</v>
      </c>
      <c r="F28" s="74">
        <f>+LOG(1276.9)</f>
        <v>3.1061568869668394</v>
      </c>
      <c r="G28" s="57">
        <f t="shared" si="0"/>
        <v>0.625</v>
      </c>
      <c r="H28" s="49">
        <f t="shared" si="1"/>
        <v>0</v>
      </c>
      <c r="I28" s="49">
        <f t="shared" si="2"/>
        <v>0.625</v>
      </c>
      <c r="J28" s="57">
        <f t="shared" si="3"/>
        <v>7</v>
      </c>
      <c r="K28" s="50">
        <f t="shared" si="4"/>
        <v>0</v>
      </c>
      <c r="L28" s="50">
        <f t="shared" si="5"/>
        <v>7</v>
      </c>
      <c r="M28" s="247">
        <f t="shared" si="6"/>
        <v>0.25</v>
      </c>
      <c r="N28" s="78" t="str">
        <f t="shared" si="7"/>
        <v>Low</v>
      </c>
      <c r="O28" s="50">
        <f t="shared" si="8"/>
        <v>0.5</v>
      </c>
      <c r="P28" s="50">
        <f t="shared" si="9"/>
        <v>0</v>
      </c>
      <c r="Q28" s="55">
        <f t="shared" si="10"/>
        <v>0.5</v>
      </c>
      <c r="R28" s="57">
        <f t="shared" si="11"/>
        <v>7</v>
      </c>
      <c r="S28" s="50">
        <f t="shared" si="12"/>
        <v>0</v>
      </c>
      <c r="T28" s="50">
        <f t="shared" si="13"/>
        <v>7</v>
      </c>
      <c r="U28" s="247">
        <f t="shared" si="14"/>
        <v>0.25</v>
      </c>
      <c r="V28" s="78" t="str">
        <f t="shared" si="15"/>
        <v>Low</v>
      </c>
    </row>
    <row r="29" spans="1:24" ht="14.4" x14ac:dyDescent="0.3">
      <c r="A29" s="3" t="str">
        <f>'Emission score and PBT scores'!A29</f>
        <v>p-t-Bucinal (Lilial)</v>
      </c>
      <c r="B29" s="3" t="str">
        <f>'Emission score and PBT scores'!B29</f>
        <v xml:space="preserve"> 80-54-6</v>
      </c>
      <c r="C29" s="209">
        <v>2.4830000000000001</v>
      </c>
      <c r="D29" s="74" t="s">
        <v>29</v>
      </c>
      <c r="E29" s="206">
        <v>2.544</v>
      </c>
      <c r="F29" s="74">
        <f>LOG(274.3)</f>
        <v>2.4382258076045296</v>
      </c>
      <c r="G29" s="57">
        <f t="shared" si="0"/>
        <v>0.625</v>
      </c>
      <c r="H29" s="49" t="str">
        <f t="shared" si="1"/>
        <v/>
      </c>
      <c r="I29" s="49">
        <f t="shared" si="2"/>
        <v>0.625</v>
      </c>
      <c r="J29" s="57">
        <f t="shared" si="3"/>
        <v>7</v>
      </c>
      <c r="K29" s="50">
        <f t="shared" si="4"/>
        <v>-2</v>
      </c>
      <c r="L29" s="50">
        <f t="shared" si="5"/>
        <v>5</v>
      </c>
      <c r="M29" s="247">
        <f t="shared" si="6"/>
        <v>0.25</v>
      </c>
      <c r="N29" s="78" t="str">
        <f t="shared" si="7"/>
        <v>Low</v>
      </c>
      <c r="O29" s="50">
        <f t="shared" si="8"/>
        <v>0</v>
      </c>
      <c r="P29" s="50">
        <f t="shared" si="9"/>
        <v>0</v>
      </c>
      <c r="Q29" s="55">
        <f t="shared" si="10"/>
        <v>0</v>
      </c>
      <c r="R29" s="57">
        <f t="shared" si="11"/>
        <v>0</v>
      </c>
      <c r="S29" s="50">
        <f t="shared" si="12"/>
        <v>0</v>
      </c>
      <c r="T29" s="50">
        <f t="shared" si="13"/>
        <v>0</v>
      </c>
      <c r="U29" s="247">
        <f t="shared" si="14"/>
        <v>1</v>
      </c>
      <c r="V29" s="78" t="str">
        <f t="shared" si="15"/>
        <v>High</v>
      </c>
    </row>
    <row r="30" spans="1:24" ht="14.4" x14ac:dyDescent="0.3">
      <c r="A30" s="3" t="str">
        <f>'Emission score and PBT scores'!A30</f>
        <v>Tetrachlorophthalic anhydride / TECP-Anh</v>
      </c>
      <c r="B30" s="3" t="str">
        <f>'Emission score and PBT scores'!B30</f>
        <v>117-08-8</v>
      </c>
      <c r="C30" s="209">
        <v>1.7410000000000001</v>
      </c>
      <c r="D30" s="74" t="s">
        <v>29</v>
      </c>
      <c r="E30" s="206">
        <v>2.7330000000000001</v>
      </c>
      <c r="F30" s="74">
        <v>3.161</v>
      </c>
      <c r="G30" s="57">
        <f t="shared" si="0"/>
        <v>1</v>
      </c>
      <c r="H30" s="49" t="str">
        <f t="shared" si="1"/>
        <v/>
      </c>
      <c r="I30" s="49">
        <f t="shared" si="2"/>
        <v>1</v>
      </c>
      <c r="J30" s="57">
        <f t="shared" si="3"/>
        <v>7</v>
      </c>
      <c r="K30" s="50">
        <f t="shared" si="4"/>
        <v>-2</v>
      </c>
      <c r="L30" s="50">
        <f t="shared" si="5"/>
        <v>5</v>
      </c>
      <c r="M30" s="247">
        <f t="shared" si="6"/>
        <v>0.25</v>
      </c>
      <c r="N30" s="78" t="str">
        <f t="shared" si="7"/>
        <v>Low</v>
      </c>
      <c r="O30" s="50">
        <f t="shared" si="8"/>
        <v>0.5</v>
      </c>
      <c r="P30" s="50">
        <f t="shared" si="9"/>
        <v>0</v>
      </c>
      <c r="Q30" s="55">
        <f t="shared" si="10"/>
        <v>0.5</v>
      </c>
      <c r="R30" s="57">
        <f t="shared" si="11"/>
        <v>7</v>
      </c>
      <c r="S30" s="50">
        <f t="shared" si="12"/>
        <v>0</v>
      </c>
      <c r="T30" s="50">
        <f t="shared" si="13"/>
        <v>7</v>
      </c>
      <c r="U30" s="247">
        <f t="shared" si="14"/>
        <v>0.25</v>
      </c>
      <c r="V30" s="78" t="str">
        <f t="shared" si="15"/>
        <v>Low</v>
      </c>
    </row>
    <row r="31" spans="1:24" ht="14.4" x14ac:dyDescent="0.3">
      <c r="A31" s="3" t="str">
        <f>'Emission score and PBT scores'!A31</f>
        <v>Chlorfenapyr</v>
      </c>
      <c r="B31" s="3" t="str">
        <f>'Emission score and PBT scores'!B31</f>
        <v>122453-73-0</v>
      </c>
      <c r="C31" s="209">
        <v>1.3517999999999999</v>
      </c>
      <c r="D31" s="74">
        <f>1.4*365</f>
        <v>510.99999999999994</v>
      </c>
      <c r="E31" s="206">
        <v>2.8540000000000001</v>
      </c>
      <c r="F31" s="74">
        <f>LOG(116)</f>
        <v>2.0644579892269186</v>
      </c>
      <c r="G31" s="57">
        <f t="shared" si="0"/>
        <v>1</v>
      </c>
      <c r="H31" s="49">
        <f t="shared" si="1"/>
        <v>1</v>
      </c>
      <c r="I31" s="49">
        <f t="shared" si="2"/>
        <v>1</v>
      </c>
      <c r="J31" s="57">
        <f t="shared" si="3"/>
        <v>7</v>
      </c>
      <c r="K31" s="50">
        <f t="shared" si="4"/>
        <v>7</v>
      </c>
      <c r="L31" s="50">
        <f t="shared" si="5"/>
        <v>14</v>
      </c>
      <c r="M31" s="247">
        <f t="shared" si="6"/>
        <v>1</v>
      </c>
      <c r="N31" s="78" t="str">
        <f t="shared" si="7"/>
        <v>High</v>
      </c>
      <c r="O31" s="50">
        <f t="shared" si="8"/>
        <v>0</v>
      </c>
      <c r="P31" s="50">
        <f t="shared" si="9"/>
        <v>0</v>
      </c>
      <c r="Q31" s="55">
        <f t="shared" si="10"/>
        <v>0</v>
      </c>
      <c r="R31" s="57">
        <f t="shared" si="11"/>
        <v>0</v>
      </c>
      <c r="S31" s="50">
        <f t="shared" si="12"/>
        <v>0</v>
      </c>
      <c r="T31" s="50">
        <f t="shared" si="13"/>
        <v>0</v>
      </c>
      <c r="U31" s="247">
        <f t="shared" si="14"/>
        <v>1</v>
      </c>
      <c r="V31" s="78" t="str">
        <f t="shared" si="15"/>
        <v>High</v>
      </c>
    </row>
    <row r="32" spans="1:24" ht="14.4" x14ac:dyDescent="0.3">
      <c r="A32" s="3" t="str">
        <f>'Emission score and PBT scores'!A32</f>
        <v>Galaxolide</v>
      </c>
      <c r="B32" s="3" t="str">
        <f>'Emission score and PBT scores'!B32</f>
        <v xml:space="preserve"> 1222-05-5</v>
      </c>
      <c r="C32" s="209">
        <v>2.1204000000000001</v>
      </c>
      <c r="D32" s="74">
        <v>35</v>
      </c>
      <c r="E32" s="206">
        <v>3.56</v>
      </c>
      <c r="F32" s="74">
        <f>LOG(2400)</f>
        <v>3.3802112417116059</v>
      </c>
      <c r="G32" s="57">
        <f t="shared" si="0"/>
        <v>0.75</v>
      </c>
      <c r="H32" s="49">
        <f t="shared" si="1"/>
        <v>0</v>
      </c>
      <c r="I32" s="49">
        <f t="shared" si="2"/>
        <v>0.75</v>
      </c>
      <c r="J32" s="57">
        <f t="shared" si="3"/>
        <v>7</v>
      </c>
      <c r="K32" s="50">
        <f t="shared" si="4"/>
        <v>0</v>
      </c>
      <c r="L32" s="50">
        <f t="shared" si="5"/>
        <v>7</v>
      </c>
      <c r="M32" s="247">
        <f t="shared" si="6"/>
        <v>0.25</v>
      </c>
      <c r="N32" s="78" t="str">
        <f t="shared" si="7"/>
        <v>Low</v>
      </c>
      <c r="O32" s="50">
        <f t="shared" si="8"/>
        <v>0.5</v>
      </c>
      <c r="P32" s="50">
        <f t="shared" si="9"/>
        <v>0.5</v>
      </c>
      <c r="Q32" s="55">
        <f t="shared" si="10"/>
        <v>0.5</v>
      </c>
      <c r="R32" s="57">
        <f t="shared" si="11"/>
        <v>7</v>
      </c>
      <c r="S32" s="50">
        <f t="shared" si="12"/>
        <v>7</v>
      </c>
      <c r="T32" s="50">
        <f t="shared" si="13"/>
        <v>14</v>
      </c>
      <c r="U32" s="247">
        <f t="shared" si="14"/>
        <v>1</v>
      </c>
      <c r="V32" s="78" t="str">
        <f t="shared" si="15"/>
        <v>High</v>
      </c>
    </row>
    <row r="33" spans="1:22" ht="14.4" x14ac:dyDescent="0.3">
      <c r="A33" s="3" t="str">
        <f>'Emission score and PBT scores'!A33</f>
        <v>Tris(methylphenyl) phosphate /  TMPP</v>
      </c>
      <c r="B33" s="3" t="str">
        <f>'Emission score and PBT scores'!B33</f>
        <v>1330-78-5</v>
      </c>
      <c r="C33" s="209">
        <v>2.3142999999999998</v>
      </c>
      <c r="D33" s="74">
        <v>42.87</v>
      </c>
      <c r="E33" s="206">
        <v>2.214</v>
      </c>
      <c r="F33" s="74" t="s">
        <v>29</v>
      </c>
      <c r="G33" s="57">
        <f t="shared" si="0"/>
        <v>0.625</v>
      </c>
      <c r="H33" s="49">
        <f t="shared" si="1"/>
        <v>0</v>
      </c>
      <c r="I33" s="49">
        <f t="shared" si="2"/>
        <v>0.625</v>
      </c>
      <c r="J33" s="57">
        <f t="shared" si="3"/>
        <v>7</v>
      </c>
      <c r="K33" s="50">
        <f t="shared" si="4"/>
        <v>0</v>
      </c>
      <c r="L33" s="50">
        <f t="shared" si="5"/>
        <v>7</v>
      </c>
      <c r="M33" s="247">
        <f t="shared" si="6"/>
        <v>0.25</v>
      </c>
      <c r="N33" s="78" t="str">
        <f t="shared" si="7"/>
        <v>Low</v>
      </c>
      <c r="O33" s="50" t="str">
        <f t="shared" si="8"/>
        <v/>
      </c>
      <c r="P33" s="50">
        <f t="shared" si="9"/>
        <v>0</v>
      </c>
      <c r="Q33" s="55">
        <f t="shared" si="10"/>
        <v>0</v>
      </c>
      <c r="R33" s="57">
        <f t="shared" si="11"/>
        <v>-2</v>
      </c>
      <c r="S33" s="50">
        <f t="shared" si="12"/>
        <v>0</v>
      </c>
      <c r="T33" s="50">
        <f t="shared" si="13"/>
        <v>-2</v>
      </c>
      <c r="U33" s="247">
        <f t="shared" si="14"/>
        <v>0.25</v>
      </c>
      <c r="V33" s="78" t="str">
        <f t="shared" si="15"/>
        <v>Low</v>
      </c>
    </row>
    <row r="34" spans="1:22" ht="14.4" x14ac:dyDescent="0.3">
      <c r="A34" s="3" t="str">
        <f>'Emission score and PBT scores'!A34</f>
        <v>Abamectin / Avermectin B1A</v>
      </c>
      <c r="B34" s="3" t="str">
        <f>'Emission score and PBT scores'!B34</f>
        <v>65195-55-3</v>
      </c>
      <c r="C34" s="209">
        <v>1.2232000000000001</v>
      </c>
      <c r="D34" s="74" t="s">
        <v>29</v>
      </c>
      <c r="E34" s="206">
        <v>2.62</v>
      </c>
      <c r="F34" s="74">
        <f>LOG(74)</f>
        <v>1.8692317197309762</v>
      </c>
      <c r="G34" s="57">
        <f t="shared" si="0"/>
        <v>1</v>
      </c>
      <c r="H34" s="49" t="str">
        <f t="shared" si="1"/>
        <v/>
      </c>
      <c r="I34" s="49">
        <f t="shared" si="2"/>
        <v>1</v>
      </c>
      <c r="J34" s="57">
        <f t="shared" si="3"/>
        <v>7</v>
      </c>
      <c r="K34" s="50">
        <f t="shared" si="4"/>
        <v>-2</v>
      </c>
      <c r="L34" s="50">
        <f t="shared" si="5"/>
        <v>5</v>
      </c>
      <c r="M34" s="247">
        <f t="shared" si="6"/>
        <v>0.25</v>
      </c>
      <c r="N34" s="78" t="str">
        <f t="shared" si="7"/>
        <v>Low</v>
      </c>
      <c r="O34" s="50">
        <f t="shared" si="8"/>
        <v>0</v>
      </c>
      <c r="P34" s="50">
        <f t="shared" si="9"/>
        <v>0</v>
      </c>
      <c r="Q34" s="55">
        <f t="shared" si="10"/>
        <v>0</v>
      </c>
      <c r="R34" s="57">
        <f t="shared" si="11"/>
        <v>0</v>
      </c>
      <c r="S34" s="50">
        <f t="shared" si="12"/>
        <v>0</v>
      </c>
      <c r="T34" s="50">
        <f t="shared" si="13"/>
        <v>0</v>
      </c>
      <c r="U34" s="247">
        <f t="shared" si="14"/>
        <v>1</v>
      </c>
      <c r="V34" s="78" t="str">
        <f t="shared" si="15"/>
        <v>High</v>
      </c>
    </row>
    <row r="35" spans="1:22" ht="14.4" x14ac:dyDescent="0.3">
      <c r="A35" s="3" t="str">
        <f>'Emission score and PBT scores'!A35</f>
        <v>Folpet / N-(trichloromethylthio)phthalimide</v>
      </c>
      <c r="B35" s="3" t="str">
        <f>'Emission score and PBT scores'!B35</f>
        <v>133-07-3</v>
      </c>
      <c r="C35" s="209">
        <v>1.8122</v>
      </c>
      <c r="D35" s="74">
        <v>14.6</v>
      </c>
      <c r="E35" s="206">
        <v>1.5469999999999999</v>
      </c>
      <c r="F35" s="74">
        <f>LOG(81)</f>
        <v>1.9084850188786497</v>
      </c>
      <c r="G35" s="57">
        <f t="shared" si="0"/>
        <v>0.75</v>
      </c>
      <c r="H35" s="49">
        <f t="shared" si="1"/>
        <v>0</v>
      </c>
      <c r="I35" s="49">
        <f t="shared" si="2"/>
        <v>0.75</v>
      </c>
      <c r="J35" s="57">
        <f t="shared" si="3"/>
        <v>7</v>
      </c>
      <c r="K35" s="50">
        <f t="shared" si="4"/>
        <v>0</v>
      </c>
      <c r="L35" s="50">
        <f t="shared" si="5"/>
        <v>7</v>
      </c>
      <c r="M35" s="247">
        <f t="shared" si="6"/>
        <v>0.25</v>
      </c>
      <c r="N35" s="78" t="str">
        <f t="shared" si="7"/>
        <v>Low</v>
      </c>
      <c r="O35" s="50">
        <f t="shared" si="8"/>
        <v>0</v>
      </c>
      <c r="P35" s="50">
        <f t="shared" si="9"/>
        <v>0</v>
      </c>
      <c r="Q35" s="55">
        <f t="shared" si="10"/>
        <v>0</v>
      </c>
      <c r="R35" s="57">
        <f t="shared" si="11"/>
        <v>0</v>
      </c>
      <c r="S35" s="50">
        <f t="shared" si="12"/>
        <v>0</v>
      </c>
      <c r="T35" s="50">
        <f t="shared" si="13"/>
        <v>0</v>
      </c>
      <c r="U35" s="247">
        <f t="shared" si="14"/>
        <v>1</v>
      </c>
      <c r="V35" s="78" t="str">
        <f t="shared" si="15"/>
        <v>High</v>
      </c>
    </row>
    <row r="36" spans="1:22" ht="14.4" x14ac:dyDescent="0.3">
      <c r="A36" s="3" t="str">
        <f>'Emission score and PBT scores'!A36</f>
        <v>Perfluorononanoic acid /  PFNA</v>
      </c>
      <c r="B36" s="3" t="str">
        <f>'Emission score and PBT scores'!B36</f>
        <v xml:space="preserve"> 375-95-1</v>
      </c>
      <c r="C36" s="209">
        <v>0.54039999999999999</v>
      </c>
      <c r="D36" s="74" t="s">
        <v>29</v>
      </c>
      <c r="E36" s="206">
        <v>1</v>
      </c>
      <c r="F36" s="74">
        <f>+LOG(9100)</f>
        <v>3.9590413923210934</v>
      </c>
      <c r="G36" s="57">
        <f t="shared" si="0"/>
        <v>1</v>
      </c>
      <c r="H36" s="49" t="str">
        <f t="shared" si="1"/>
        <v/>
      </c>
      <c r="I36" s="49">
        <f t="shared" si="2"/>
        <v>1</v>
      </c>
      <c r="J36" s="57">
        <f t="shared" si="3"/>
        <v>7</v>
      </c>
      <c r="K36" s="50">
        <f t="shared" si="4"/>
        <v>-2</v>
      </c>
      <c r="L36" s="50">
        <f t="shared" si="5"/>
        <v>5</v>
      </c>
      <c r="M36" s="247">
        <f t="shared" si="6"/>
        <v>0.25</v>
      </c>
      <c r="N36" s="78" t="str">
        <f t="shared" si="7"/>
        <v>Low</v>
      </c>
      <c r="O36" s="50">
        <f t="shared" si="8"/>
        <v>1</v>
      </c>
      <c r="P36" s="50">
        <f t="shared" si="9"/>
        <v>0</v>
      </c>
      <c r="Q36" s="55">
        <f t="shared" si="10"/>
        <v>1</v>
      </c>
      <c r="R36" s="57">
        <f t="shared" si="11"/>
        <v>7</v>
      </c>
      <c r="S36" s="50">
        <f t="shared" si="12"/>
        <v>0</v>
      </c>
      <c r="T36" s="50">
        <f t="shared" si="13"/>
        <v>7</v>
      </c>
      <c r="U36" s="247">
        <f t="shared" si="14"/>
        <v>0.25</v>
      </c>
      <c r="V36" s="78" t="str">
        <f t="shared" si="15"/>
        <v>Low</v>
      </c>
    </row>
    <row r="37" spans="1:22" ht="14.4" x14ac:dyDescent="0.3">
      <c r="A37" s="3" t="str">
        <f>'Emission score and PBT scores'!A37</f>
        <v>Bis (1H,1H,2H,2H-perflurodecyl) phosphate - 8:2 Fluorotelomer phosphate diester / 8:2diPAP</v>
      </c>
      <c r="B37" s="3" t="str">
        <f>'Emission score and PBT scores'!B37</f>
        <v>678-41-1</v>
      </c>
      <c r="C37" s="209">
        <v>-2.9847000000000001</v>
      </c>
      <c r="D37" s="74">
        <v>1000</v>
      </c>
      <c r="E37" s="206">
        <v>0.8</v>
      </c>
      <c r="F37" s="74" t="s">
        <v>29</v>
      </c>
      <c r="G37" s="57">
        <f t="shared" si="0"/>
        <v>1</v>
      </c>
      <c r="H37" s="49">
        <f t="shared" si="1"/>
        <v>1</v>
      </c>
      <c r="I37" s="49">
        <f t="shared" si="2"/>
        <v>1</v>
      </c>
      <c r="J37" s="57">
        <f t="shared" si="3"/>
        <v>7</v>
      </c>
      <c r="K37" s="50">
        <f t="shared" si="4"/>
        <v>7</v>
      </c>
      <c r="L37" s="50">
        <f t="shared" si="5"/>
        <v>14</v>
      </c>
      <c r="M37" s="247">
        <f t="shared" si="6"/>
        <v>1</v>
      </c>
      <c r="N37" s="78" t="str">
        <f t="shared" si="7"/>
        <v>High</v>
      </c>
      <c r="O37" s="50" t="str">
        <f t="shared" si="8"/>
        <v/>
      </c>
      <c r="P37" s="50">
        <f t="shared" si="9"/>
        <v>0</v>
      </c>
      <c r="Q37" s="55">
        <f t="shared" si="10"/>
        <v>0</v>
      </c>
      <c r="R37" s="57">
        <f t="shared" si="11"/>
        <v>-2</v>
      </c>
      <c r="S37" s="50">
        <f t="shared" si="12"/>
        <v>0</v>
      </c>
      <c r="T37" s="50">
        <f t="shared" si="13"/>
        <v>-2</v>
      </c>
      <c r="U37" s="247">
        <f t="shared" si="14"/>
        <v>0.25</v>
      </c>
      <c r="V37" s="78" t="str">
        <f t="shared" si="15"/>
        <v>Low</v>
      </c>
    </row>
    <row r="38" spans="1:22" ht="14.4" x14ac:dyDescent="0.3">
      <c r="A38" s="3" t="str">
        <f>'Emission score and PBT scores'!A38</f>
        <v>Bisphenol A bis(diphenyl phosphate) / BPA-BDPP</v>
      </c>
      <c r="B38" s="3" t="str">
        <f>'Emission score and PBT scores'!B38</f>
        <v>5945-33-5</v>
      </c>
      <c r="C38" s="209">
        <v>1.8519000000000001</v>
      </c>
      <c r="D38" s="74" t="s">
        <v>29</v>
      </c>
      <c r="E38" s="206">
        <v>1.82</v>
      </c>
      <c r="F38" s="74" t="s">
        <v>29</v>
      </c>
      <c r="G38" s="57">
        <f t="shared" si="0"/>
        <v>0.75</v>
      </c>
      <c r="H38" s="49" t="str">
        <f t="shared" si="1"/>
        <v/>
      </c>
      <c r="I38" s="49">
        <f t="shared" si="2"/>
        <v>0.75</v>
      </c>
      <c r="J38" s="57">
        <f t="shared" si="3"/>
        <v>7</v>
      </c>
      <c r="K38" s="50">
        <f t="shared" si="4"/>
        <v>-2</v>
      </c>
      <c r="L38" s="50">
        <f t="shared" si="5"/>
        <v>5</v>
      </c>
      <c r="M38" s="247">
        <f t="shared" si="6"/>
        <v>0.25</v>
      </c>
      <c r="N38" s="78" t="str">
        <f t="shared" si="7"/>
        <v>Low</v>
      </c>
      <c r="O38" s="50" t="str">
        <f t="shared" si="8"/>
        <v/>
      </c>
      <c r="P38" s="50">
        <f t="shared" si="9"/>
        <v>0</v>
      </c>
      <c r="Q38" s="55">
        <f t="shared" si="10"/>
        <v>0</v>
      </c>
      <c r="R38" s="57">
        <f t="shared" si="11"/>
        <v>-2</v>
      </c>
      <c r="S38" s="50">
        <f t="shared" si="12"/>
        <v>0</v>
      </c>
      <c r="T38" s="50">
        <f t="shared" si="13"/>
        <v>-2</v>
      </c>
      <c r="U38" s="247">
        <f t="shared" si="14"/>
        <v>0.25</v>
      </c>
      <c r="V38" s="78" t="str">
        <f t="shared" si="15"/>
        <v>Low</v>
      </c>
    </row>
    <row r="39" spans="1:22" ht="14.4" x14ac:dyDescent="0.3">
      <c r="A39" s="3" t="str">
        <f>'Emission score and PBT scores'!A39</f>
        <v xml:space="preserve">Chlorhexidine digluconate </v>
      </c>
      <c r="B39" s="3" t="str">
        <f>'Emission score and PBT scores'!B39</f>
        <v>18472-51-0</v>
      </c>
      <c r="C39" s="209">
        <v>1.7654000000000001</v>
      </c>
      <c r="D39" s="74" t="s">
        <v>29</v>
      </c>
      <c r="E39" s="206">
        <v>0.5</v>
      </c>
      <c r="F39" s="74">
        <f>LOG(9.5)</f>
        <v>0.97772360528884772</v>
      </c>
      <c r="G39" s="57">
        <f t="shared" si="0"/>
        <v>0.75</v>
      </c>
      <c r="H39" s="49" t="str">
        <f t="shared" si="1"/>
        <v/>
      </c>
      <c r="I39" s="49">
        <f t="shared" si="2"/>
        <v>0.75</v>
      </c>
      <c r="J39" s="57">
        <f t="shared" si="3"/>
        <v>7</v>
      </c>
      <c r="K39" s="50">
        <f t="shared" si="4"/>
        <v>-2</v>
      </c>
      <c r="L39" s="50">
        <f t="shared" si="5"/>
        <v>5</v>
      </c>
      <c r="M39" s="247">
        <f t="shared" si="6"/>
        <v>0.25</v>
      </c>
      <c r="N39" s="78" t="str">
        <f t="shared" si="7"/>
        <v>Low</v>
      </c>
      <c r="O39" s="50">
        <f t="shared" si="8"/>
        <v>0</v>
      </c>
      <c r="P39" s="50">
        <f t="shared" si="9"/>
        <v>0</v>
      </c>
      <c r="Q39" s="55">
        <f t="shared" si="10"/>
        <v>0</v>
      </c>
      <c r="R39" s="57">
        <f t="shared" si="11"/>
        <v>0</v>
      </c>
      <c r="S39" s="50">
        <f t="shared" si="12"/>
        <v>0</v>
      </c>
      <c r="T39" s="50">
        <f t="shared" si="13"/>
        <v>0</v>
      </c>
      <c r="U39" s="247">
        <f t="shared" si="14"/>
        <v>1</v>
      </c>
      <c r="V39" s="78" t="str">
        <f t="shared" si="15"/>
        <v>High</v>
      </c>
    </row>
    <row r="40" spans="1:22" ht="14.4" x14ac:dyDescent="0.3">
      <c r="A40" s="3" t="str">
        <f>'Emission score and PBT scores'!A40</f>
        <v>Tylosin</v>
      </c>
      <c r="B40" s="3" t="str">
        <f>'Emission score and PBT scores'!B40</f>
        <v>1401-69-0</v>
      </c>
      <c r="C40" s="209">
        <v>1.4182999999999999</v>
      </c>
      <c r="D40" s="74">
        <v>67</v>
      </c>
      <c r="E40" s="206">
        <v>0.74199999999999999</v>
      </c>
      <c r="F40" s="74">
        <f>LOG(6)</f>
        <v>0.77815125038364363</v>
      </c>
      <c r="G40" s="57">
        <f t="shared" si="0"/>
        <v>1</v>
      </c>
      <c r="H40" s="49">
        <f t="shared" si="1"/>
        <v>0.5</v>
      </c>
      <c r="I40" s="49">
        <f t="shared" si="2"/>
        <v>1</v>
      </c>
      <c r="J40" s="57">
        <f t="shared" si="3"/>
        <v>7</v>
      </c>
      <c r="K40" s="50">
        <f t="shared" si="4"/>
        <v>7</v>
      </c>
      <c r="L40" s="50">
        <f t="shared" si="5"/>
        <v>14</v>
      </c>
      <c r="M40" s="247">
        <f t="shared" si="6"/>
        <v>1</v>
      </c>
      <c r="N40" s="78" t="str">
        <f t="shared" si="7"/>
        <v>High</v>
      </c>
      <c r="O40" s="50">
        <f t="shared" si="8"/>
        <v>0</v>
      </c>
      <c r="P40" s="50">
        <f t="shared" si="9"/>
        <v>0</v>
      </c>
      <c r="Q40" s="55">
        <f t="shared" si="10"/>
        <v>0</v>
      </c>
      <c r="R40" s="57">
        <f t="shared" si="11"/>
        <v>0</v>
      </c>
      <c r="S40" s="50">
        <f t="shared" si="12"/>
        <v>0</v>
      </c>
      <c r="T40" s="50">
        <f t="shared" si="13"/>
        <v>0</v>
      </c>
      <c r="U40" s="247">
        <f t="shared" si="14"/>
        <v>1</v>
      </c>
      <c r="V40" s="78" t="str">
        <f t="shared" si="15"/>
        <v>High</v>
      </c>
    </row>
    <row r="41" spans="1:22" ht="14.4" x14ac:dyDescent="0.3">
      <c r="A41" s="3" t="str">
        <f>'Emission score and PBT scores'!A41</f>
        <v>6:2 fluorotelomer sulfonamide alkylbetaine (trade name Forafac 1157) / 6:2 FTAB</v>
      </c>
      <c r="B41" s="3" t="str">
        <f>'Emission score and PBT scores'!B41</f>
        <v>34455-29-3</v>
      </c>
      <c r="C41" s="209">
        <v>0.36520000000000002</v>
      </c>
      <c r="D41" s="74" t="s">
        <v>29</v>
      </c>
      <c r="E41" s="206">
        <v>0.5</v>
      </c>
      <c r="F41" s="74">
        <f>LOG(5.1)</f>
        <v>0.70757017609793638</v>
      </c>
      <c r="G41" s="57">
        <f t="shared" si="0"/>
        <v>1</v>
      </c>
      <c r="H41" s="49" t="str">
        <f t="shared" si="1"/>
        <v/>
      </c>
      <c r="I41" s="49">
        <f t="shared" si="2"/>
        <v>1</v>
      </c>
      <c r="J41" s="57">
        <f t="shared" si="3"/>
        <v>7</v>
      </c>
      <c r="K41" s="50">
        <f t="shared" si="4"/>
        <v>-2</v>
      </c>
      <c r="L41" s="50">
        <f t="shared" si="5"/>
        <v>5</v>
      </c>
      <c r="M41" s="247">
        <f t="shared" si="6"/>
        <v>0.25</v>
      </c>
      <c r="N41" s="78" t="str">
        <f t="shared" si="7"/>
        <v>Low</v>
      </c>
      <c r="O41" s="50">
        <f t="shared" si="8"/>
        <v>0</v>
      </c>
      <c r="P41" s="50">
        <f t="shared" si="9"/>
        <v>0</v>
      </c>
      <c r="Q41" s="55">
        <f t="shared" si="10"/>
        <v>0</v>
      </c>
      <c r="R41" s="57">
        <f t="shared" si="11"/>
        <v>0</v>
      </c>
      <c r="S41" s="50">
        <f t="shared" si="12"/>
        <v>0</v>
      </c>
      <c r="T41" s="50">
        <f t="shared" si="13"/>
        <v>0</v>
      </c>
      <c r="U41" s="247">
        <f t="shared" si="14"/>
        <v>1</v>
      </c>
      <c r="V41" s="78" t="str">
        <f t="shared" si="15"/>
        <v>High</v>
      </c>
    </row>
    <row r="42" spans="1:22" ht="14.4" x14ac:dyDescent="0.3">
      <c r="A42" s="3" t="str">
        <f>'Emission score and PBT scores'!A42</f>
        <v>Pendimethalin</v>
      </c>
      <c r="B42" s="3" t="str">
        <f>'Emission score and PBT scores'!B42</f>
        <v>40487-42-1</v>
      </c>
      <c r="C42" s="209">
        <v>1.9537</v>
      </c>
      <c r="D42" s="74">
        <v>172</v>
      </c>
      <c r="E42" s="206">
        <v>3.085</v>
      </c>
      <c r="F42" s="74">
        <f>LOG(5100)</f>
        <v>3.7075701760979363</v>
      </c>
      <c r="G42" s="57">
        <f t="shared" si="0"/>
        <v>0.75</v>
      </c>
      <c r="H42" s="49">
        <f t="shared" si="1"/>
        <v>0.75</v>
      </c>
      <c r="I42" s="49">
        <f t="shared" si="2"/>
        <v>0.75</v>
      </c>
      <c r="J42" s="57">
        <f t="shared" si="3"/>
        <v>7</v>
      </c>
      <c r="K42" s="50">
        <f t="shared" si="4"/>
        <v>7</v>
      </c>
      <c r="L42" s="50">
        <f t="shared" si="5"/>
        <v>14</v>
      </c>
      <c r="M42" s="247">
        <f t="shared" si="6"/>
        <v>1</v>
      </c>
      <c r="N42" s="78" t="str">
        <f t="shared" si="7"/>
        <v>High</v>
      </c>
      <c r="O42" s="50">
        <f t="shared" si="8"/>
        <v>1</v>
      </c>
      <c r="P42" s="50">
        <f t="shared" si="9"/>
        <v>0.5</v>
      </c>
      <c r="Q42" s="55">
        <f t="shared" si="10"/>
        <v>1</v>
      </c>
      <c r="R42" s="57">
        <f t="shared" si="11"/>
        <v>7</v>
      </c>
      <c r="S42" s="50">
        <f t="shared" si="12"/>
        <v>7</v>
      </c>
      <c r="T42" s="50">
        <f t="shared" si="13"/>
        <v>14</v>
      </c>
      <c r="U42" s="247">
        <f t="shared" si="14"/>
        <v>1</v>
      </c>
      <c r="V42" s="78" t="str">
        <f t="shared" si="15"/>
        <v>High</v>
      </c>
    </row>
    <row r="43" spans="1:22" ht="14.4" x14ac:dyDescent="0.3">
      <c r="A43" s="3" t="str">
        <f>'Emission score and PBT scores'!A43</f>
        <v>Acetylcedrene</v>
      </c>
      <c r="B43" s="3" t="str">
        <f>'Emission score and PBT scores'!B43</f>
        <v xml:space="preserve"> 32388-55-9</v>
      </c>
      <c r="C43" s="209">
        <v>2.2079</v>
      </c>
      <c r="D43" s="74">
        <v>18</v>
      </c>
      <c r="E43" s="206">
        <v>2.9790000000000001</v>
      </c>
      <c r="F43" s="74">
        <f>LOG(3920)</f>
        <v>3.5932860670204572</v>
      </c>
      <c r="G43" s="57">
        <f t="shared" si="0"/>
        <v>0.75</v>
      </c>
      <c r="H43" s="49">
        <f t="shared" si="1"/>
        <v>0</v>
      </c>
      <c r="I43" s="49">
        <f t="shared" si="2"/>
        <v>0.75</v>
      </c>
      <c r="J43" s="57">
        <f t="shared" si="3"/>
        <v>7</v>
      </c>
      <c r="K43" s="50">
        <f t="shared" si="4"/>
        <v>0</v>
      </c>
      <c r="L43" s="50">
        <f t="shared" si="5"/>
        <v>7</v>
      </c>
      <c r="M43" s="247">
        <f t="shared" si="6"/>
        <v>0.25</v>
      </c>
      <c r="N43" s="78" t="str">
        <f t="shared" si="7"/>
        <v>Low</v>
      </c>
      <c r="O43" s="50">
        <f t="shared" si="8"/>
        <v>0.5</v>
      </c>
      <c r="P43" s="50">
        <f t="shared" si="9"/>
        <v>0</v>
      </c>
      <c r="Q43" s="55">
        <f t="shared" si="10"/>
        <v>0.5</v>
      </c>
      <c r="R43" s="57">
        <f t="shared" si="11"/>
        <v>7</v>
      </c>
      <c r="S43" s="50">
        <f t="shared" si="12"/>
        <v>0</v>
      </c>
      <c r="T43" s="50">
        <f t="shared" si="13"/>
        <v>7</v>
      </c>
      <c r="U43" s="247">
        <f t="shared" si="14"/>
        <v>0.25</v>
      </c>
      <c r="V43" s="78" t="str">
        <f t="shared" si="15"/>
        <v>Low</v>
      </c>
    </row>
    <row r="44" spans="1:22" ht="14.4" x14ac:dyDescent="0.3">
      <c r="A44" s="3" t="str">
        <f>'Emission score and PBT scores'!A44</f>
        <v>Propiconazole</v>
      </c>
      <c r="B44" s="3" t="str">
        <f>'Emission score and PBT scores'!B44</f>
        <v xml:space="preserve"> 60207-90-1</v>
      </c>
      <c r="C44" s="209">
        <v>1.8002</v>
      </c>
      <c r="D44" s="74">
        <v>72</v>
      </c>
      <c r="E44" s="206">
        <v>2.121</v>
      </c>
      <c r="F44" s="74">
        <f>LOG(180)</f>
        <v>2.255272505103306</v>
      </c>
      <c r="G44" s="57">
        <f t="shared" si="0"/>
        <v>0.75</v>
      </c>
      <c r="H44" s="49">
        <f t="shared" si="1"/>
        <v>0.5</v>
      </c>
      <c r="I44" s="49">
        <f t="shared" si="2"/>
        <v>0.75</v>
      </c>
      <c r="J44" s="57">
        <f t="shared" si="3"/>
        <v>7</v>
      </c>
      <c r="K44" s="50">
        <f t="shared" si="4"/>
        <v>7</v>
      </c>
      <c r="L44" s="50">
        <f t="shared" si="5"/>
        <v>14</v>
      </c>
      <c r="M44" s="247">
        <f t="shared" si="6"/>
        <v>1</v>
      </c>
      <c r="N44" s="78" t="str">
        <f t="shared" si="7"/>
        <v>High</v>
      </c>
      <c r="O44" s="50">
        <f t="shared" si="8"/>
        <v>0</v>
      </c>
      <c r="P44" s="50">
        <f t="shared" si="9"/>
        <v>0</v>
      </c>
      <c r="Q44" s="55">
        <f t="shared" si="10"/>
        <v>0</v>
      </c>
      <c r="R44" s="57">
        <f t="shared" si="11"/>
        <v>0</v>
      </c>
      <c r="S44" s="50">
        <f t="shared" si="12"/>
        <v>0</v>
      </c>
      <c r="T44" s="50">
        <f t="shared" si="13"/>
        <v>0</v>
      </c>
      <c r="U44" s="247">
        <f t="shared" si="14"/>
        <v>1</v>
      </c>
      <c r="V44" s="78" t="str">
        <f t="shared" si="15"/>
        <v>High</v>
      </c>
    </row>
    <row r="45" spans="1:22" ht="14.4" x14ac:dyDescent="0.3">
      <c r="A45" s="3" t="str">
        <f>'Emission score and PBT scores'!A45</f>
        <v>Butyl methoxydibenzoylmethane / Avobenzone</v>
      </c>
      <c r="B45" s="3" t="str">
        <f>'Emission score and PBT scores'!B45</f>
        <v>87075-14-7 / 70356-09-1</v>
      </c>
      <c r="C45" s="209">
        <v>2.198</v>
      </c>
      <c r="D45" s="74" t="s">
        <v>29</v>
      </c>
      <c r="E45" s="206">
        <v>2.0539999999999998</v>
      </c>
      <c r="F45" s="74">
        <f>LOG(1807)</f>
        <v>3.2569581525609319</v>
      </c>
      <c r="G45" s="57">
        <f t="shared" si="0"/>
        <v>0.75</v>
      </c>
      <c r="H45" s="49" t="str">
        <f t="shared" si="1"/>
        <v/>
      </c>
      <c r="I45" s="49">
        <f t="shared" si="2"/>
        <v>0.75</v>
      </c>
      <c r="J45" s="57">
        <f t="shared" si="3"/>
        <v>7</v>
      </c>
      <c r="K45" s="50">
        <f t="shared" si="4"/>
        <v>-2</v>
      </c>
      <c r="L45" s="50">
        <f t="shared" si="5"/>
        <v>5</v>
      </c>
      <c r="M45" s="247">
        <f t="shared" si="6"/>
        <v>0.25</v>
      </c>
      <c r="N45" s="78" t="str">
        <f t="shared" si="7"/>
        <v>Low</v>
      </c>
      <c r="O45" s="50">
        <f t="shared" si="8"/>
        <v>0.5</v>
      </c>
      <c r="P45" s="50">
        <f t="shared" si="9"/>
        <v>0</v>
      </c>
      <c r="Q45" s="55">
        <f t="shared" si="10"/>
        <v>0.5</v>
      </c>
      <c r="R45" s="57">
        <f t="shared" si="11"/>
        <v>7</v>
      </c>
      <c r="S45" s="50">
        <f t="shared" si="12"/>
        <v>0</v>
      </c>
      <c r="T45" s="50">
        <f t="shared" si="13"/>
        <v>7</v>
      </c>
      <c r="U45" s="247">
        <f t="shared" si="14"/>
        <v>0.25</v>
      </c>
      <c r="V45" s="78" t="str">
        <f t="shared" si="15"/>
        <v>Low</v>
      </c>
    </row>
    <row r="46" spans="1:22" ht="14.4" x14ac:dyDescent="0.3">
      <c r="A46" s="3" t="str">
        <f>'Emission score and PBT scores'!A46</f>
        <v>Fenoxycarb / Ethyl N-[2-(4-phenoxyphenoxy)ethyl]carbamate</v>
      </c>
      <c r="B46" s="3" t="str">
        <f>'Emission score and PBT scores'!B46</f>
        <v>72490-01-8</v>
      </c>
      <c r="C46" s="209">
        <v>2.3923000000000001</v>
      </c>
      <c r="D46" s="74">
        <v>81.5</v>
      </c>
      <c r="E46" s="206">
        <v>2.504</v>
      </c>
      <c r="F46" s="74">
        <f>LOG(193)</f>
        <v>2.2855573090077739</v>
      </c>
      <c r="G46" s="57">
        <f t="shared" si="0"/>
        <v>0.625</v>
      </c>
      <c r="H46" s="49">
        <f t="shared" si="1"/>
        <v>0.5</v>
      </c>
      <c r="I46" s="49">
        <f t="shared" si="2"/>
        <v>0.625</v>
      </c>
      <c r="J46" s="57">
        <f t="shared" si="3"/>
        <v>7</v>
      </c>
      <c r="K46" s="50">
        <f t="shared" si="4"/>
        <v>7</v>
      </c>
      <c r="L46" s="50">
        <f t="shared" si="5"/>
        <v>14</v>
      </c>
      <c r="M46" s="247">
        <f t="shared" si="6"/>
        <v>1</v>
      </c>
      <c r="N46" s="78" t="str">
        <f t="shared" si="7"/>
        <v>High</v>
      </c>
      <c r="O46" s="50">
        <f t="shared" si="8"/>
        <v>0</v>
      </c>
      <c r="P46" s="50">
        <f t="shared" si="9"/>
        <v>0</v>
      </c>
      <c r="Q46" s="55">
        <f t="shared" si="10"/>
        <v>0</v>
      </c>
      <c r="R46" s="57">
        <f t="shared" si="11"/>
        <v>0</v>
      </c>
      <c r="S46" s="50">
        <f t="shared" si="12"/>
        <v>0</v>
      </c>
      <c r="T46" s="50">
        <f t="shared" si="13"/>
        <v>0</v>
      </c>
      <c r="U46" s="247">
        <f t="shared" si="14"/>
        <v>1</v>
      </c>
      <c r="V46" s="78" t="str">
        <f t="shared" si="15"/>
        <v>High</v>
      </c>
    </row>
    <row r="47" spans="1:22" ht="14.4" x14ac:dyDescent="0.3">
      <c r="A47" s="3" t="str">
        <f>'Emission score and PBT scores'!A47</f>
        <v xml:space="preserve"> 17-beta-Estradiol</v>
      </c>
      <c r="B47" s="3" t="str">
        <f>'Emission score and PBT scores'!B47</f>
        <v>50-28-2</v>
      </c>
      <c r="C47" s="209">
        <v>2.4518</v>
      </c>
      <c r="D47" s="74">
        <v>1</v>
      </c>
      <c r="E47" s="206">
        <v>2.3130000000000002</v>
      </c>
      <c r="F47" s="74">
        <f>LOG(108.8)</f>
        <v>2.0366288953621612</v>
      </c>
      <c r="G47" s="57">
        <f t="shared" si="0"/>
        <v>0.625</v>
      </c>
      <c r="H47" s="49">
        <f t="shared" si="1"/>
        <v>0</v>
      </c>
      <c r="I47" s="49">
        <f t="shared" si="2"/>
        <v>0.625</v>
      </c>
      <c r="J47" s="57">
        <f t="shared" si="3"/>
        <v>7</v>
      </c>
      <c r="K47" s="50">
        <f t="shared" si="4"/>
        <v>0</v>
      </c>
      <c r="L47" s="50">
        <f t="shared" si="5"/>
        <v>7</v>
      </c>
      <c r="M47" s="247">
        <f t="shared" si="6"/>
        <v>0.25</v>
      </c>
      <c r="N47" s="78" t="str">
        <f t="shared" si="7"/>
        <v>Low</v>
      </c>
      <c r="O47" s="50">
        <f t="shared" si="8"/>
        <v>0</v>
      </c>
      <c r="P47" s="50">
        <f t="shared" si="9"/>
        <v>0</v>
      </c>
      <c r="Q47" s="55">
        <f t="shared" si="10"/>
        <v>0</v>
      </c>
      <c r="R47" s="57">
        <f t="shared" si="11"/>
        <v>0</v>
      </c>
      <c r="S47" s="50">
        <f t="shared" si="12"/>
        <v>0</v>
      </c>
      <c r="T47" s="50">
        <f t="shared" si="13"/>
        <v>0</v>
      </c>
      <c r="U47" s="247">
        <f t="shared" si="14"/>
        <v>1</v>
      </c>
      <c r="V47" s="78" t="str">
        <f t="shared" si="15"/>
        <v>High</v>
      </c>
    </row>
    <row r="48" spans="1:22" ht="14.4" x14ac:dyDescent="0.3">
      <c r="A48" s="3" t="str">
        <f>'Emission score and PBT scores'!A48</f>
        <v>Methylsalicylate</v>
      </c>
      <c r="B48" s="3" t="str">
        <f>'Emission score and PBT scores'!B48</f>
        <v>119-36-8</v>
      </c>
      <c r="C48" s="209">
        <v>3.0594999999999999</v>
      </c>
      <c r="D48" s="74" t="s">
        <v>95</v>
      </c>
      <c r="E48" s="206">
        <v>1.349</v>
      </c>
      <c r="F48" s="74">
        <f>LOG(4)</f>
        <v>0.6020599913279624</v>
      </c>
      <c r="G48" s="57">
        <f t="shared" si="0"/>
        <v>0.5</v>
      </c>
      <c r="H48" s="49">
        <f t="shared" si="1"/>
        <v>0</v>
      </c>
      <c r="I48" s="49">
        <f t="shared" si="2"/>
        <v>0.5</v>
      </c>
      <c r="J48" s="57">
        <f t="shared" si="3"/>
        <v>0</v>
      </c>
      <c r="K48" s="50">
        <f t="shared" si="4"/>
        <v>0</v>
      </c>
      <c r="L48" s="50">
        <f t="shared" si="5"/>
        <v>0</v>
      </c>
      <c r="M48" s="247">
        <f t="shared" si="6"/>
        <v>1</v>
      </c>
      <c r="N48" s="78" t="str">
        <f t="shared" si="7"/>
        <v>High</v>
      </c>
      <c r="O48" s="50">
        <f t="shared" si="8"/>
        <v>0</v>
      </c>
      <c r="P48" s="50">
        <f t="shared" si="9"/>
        <v>0</v>
      </c>
      <c r="Q48" s="55">
        <f t="shared" si="10"/>
        <v>0</v>
      </c>
      <c r="R48" s="57">
        <f t="shared" si="11"/>
        <v>0</v>
      </c>
      <c r="S48" s="50">
        <f t="shared" si="12"/>
        <v>0</v>
      </c>
      <c r="T48" s="50">
        <f t="shared" si="13"/>
        <v>0</v>
      </c>
      <c r="U48" s="247">
        <f t="shared" si="14"/>
        <v>1</v>
      </c>
      <c r="V48" s="78" t="str">
        <f t="shared" si="15"/>
        <v>High</v>
      </c>
    </row>
    <row r="49" spans="1:22" ht="14.4" x14ac:dyDescent="0.3">
      <c r="A49" s="3" t="str">
        <f>'Emission score and PBT scores'!A49</f>
        <v>Tributyl phosphate /  TNBP</v>
      </c>
      <c r="B49" s="3" t="str">
        <f>'Emission score and PBT scores'!B49</f>
        <v>126-73-8</v>
      </c>
      <c r="C49" s="209">
        <v>3.6594000000000002</v>
      </c>
      <c r="D49" s="74" t="s">
        <v>95</v>
      </c>
      <c r="E49" s="206">
        <v>1.4810000000000001</v>
      </c>
      <c r="F49" s="74">
        <f>LOG(49)</f>
        <v>1.6901960800285136</v>
      </c>
      <c r="G49" s="57">
        <f t="shared" si="0"/>
        <v>0.375</v>
      </c>
      <c r="H49" s="49">
        <f t="shared" si="1"/>
        <v>0</v>
      </c>
      <c r="I49" s="49">
        <f t="shared" si="2"/>
        <v>0.375</v>
      </c>
      <c r="J49" s="57">
        <f t="shared" si="3"/>
        <v>0</v>
      </c>
      <c r="K49" s="50">
        <f t="shared" si="4"/>
        <v>0</v>
      </c>
      <c r="L49" s="50">
        <f t="shared" si="5"/>
        <v>0</v>
      </c>
      <c r="M49" s="247">
        <f t="shared" si="6"/>
        <v>1</v>
      </c>
      <c r="N49" s="78" t="str">
        <f t="shared" si="7"/>
        <v>High</v>
      </c>
      <c r="O49" s="50">
        <f t="shared" si="8"/>
        <v>0</v>
      </c>
      <c r="P49" s="50">
        <f t="shared" si="9"/>
        <v>0</v>
      </c>
      <c r="Q49" s="55">
        <f t="shared" si="10"/>
        <v>0</v>
      </c>
      <c r="R49" s="57">
        <f t="shared" si="11"/>
        <v>0</v>
      </c>
      <c r="S49" s="50">
        <f t="shared" si="12"/>
        <v>0</v>
      </c>
      <c r="T49" s="50">
        <f t="shared" si="13"/>
        <v>0</v>
      </c>
      <c r="U49" s="247">
        <f t="shared" si="14"/>
        <v>1</v>
      </c>
      <c r="V49" s="78" t="str">
        <f t="shared" si="15"/>
        <v>High</v>
      </c>
    </row>
    <row r="50" spans="1:22" ht="14.4" x14ac:dyDescent="0.3">
      <c r="A50" s="3" t="str">
        <f>'Emission score and PBT scores'!A50</f>
        <v xml:space="preserve">4-tert-Butylphenol </v>
      </c>
      <c r="B50" s="3" t="str">
        <f>'Emission score and PBT scores'!B50</f>
        <v>98-54-4</v>
      </c>
      <c r="C50" s="209">
        <v>2.7115</v>
      </c>
      <c r="D50" s="74" t="s">
        <v>95</v>
      </c>
      <c r="E50" s="206">
        <v>1.851</v>
      </c>
      <c r="F50" s="74">
        <f>LOG(40)</f>
        <v>1.6020599913279623</v>
      </c>
      <c r="G50" s="57">
        <f t="shared" si="0"/>
        <v>0.625</v>
      </c>
      <c r="H50" s="49">
        <f t="shared" si="1"/>
        <v>0</v>
      </c>
      <c r="I50" s="49">
        <f t="shared" si="2"/>
        <v>0.625</v>
      </c>
      <c r="J50" s="57">
        <f t="shared" si="3"/>
        <v>7</v>
      </c>
      <c r="K50" s="50">
        <f t="shared" si="4"/>
        <v>0</v>
      </c>
      <c r="L50" s="50">
        <f t="shared" si="5"/>
        <v>7</v>
      </c>
      <c r="M50" s="247">
        <f t="shared" si="6"/>
        <v>0.25</v>
      </c>
      <c r="N50" s="78" t="str">
        <f t="shared" si="7"/>
        <v>Low</v>
      </c>
      <c r="O50" s="50">
        <f t="shared" si="8"/>
        <v>0</v>
      </c>
      <c r="P50" s="50">
        <f t="shared" si="9"/>
        <v>0</v>
      </c>
      <c r="Q50" s="55">
        <f t="shared" si="10"/>
        <v>0</v>
      </c>
      <c r="R50" s="57">
        <f t="shared" si="11"/>
        <v>0</v>
      </c>
      <c r="S50" s="50">
        <f t="shared" si="12"/>
        <v>0</v>
      </c>
      <c r="T50" s="50">
        <f t="shared" si="13"/>
        <v>0</v>
      </c>
      <c r="U50" s="247">
        <f t="shared" si="14"/>
        <v>1</v>
      </c>
      <c r="V50" s="78" t="str">
        <f t="shared" si="15"/>
        <v>High</v>
      </c>
    </row>
    <row r="51" spans="1:22" ht="14.4" x14ac:dyDescent="0.3">
      <c r="A51" s="3" t="str">
        <f>'Emission score and PBT scores'!A51</f>
        <v>Aniline</v>
      </c>
      <c r="B51" s="3" t="str">
        <f>'Emission score and PBT scores'!B51</f>
        <v>62-53-3</v>
      </c>
      <c r="C51" s="209">
        <v>2.8803999999999998</v>
      </c>
      <c r="D51" s="74">
        <v>350</v>
      </c>
      <c r="E51" s="206">
        <v>0.5</v>
      </c>
      <c r="F51" s="74">
        <f>LOG(2.6)</f>
        <v>0.41497334797081797</v>
      </c>
      <c r="G51" s="57">
        <f t="shared" si="0"/>
        <v>0.5</v>
      </c>
      <c r="H51" s="49">
        <f t="shared" si="1"/>
        <v>1</v>
      </c>
      <c r="I51" s="49">
        <f t="shared" si="2"/>
        <v>1</v>
      </c>
      <c r="J51" s="57">
        <f t="shared" si="3"/>
        <v>0</v>
      </c>
      <c r="K51" s="50">
        <f t="shared" si="4"/>
        <v>7</v>
      </c>
      <c r="L51" s="50">
        <f t="shared" si="5"/>
        <v>7</v>
      </c>
      <c r="M51" s="247">
        <f t="shared" si="6"/>
        <v>0.25</v>
      </c>
      <c r="N51" s="78" t="str">
        <f t="shared" si="7"/>
        <v>Low</v>
      </c>
      <c r="O51" s="50">
        <f t="shared" si="8"/>
        <v>0</v>
      </c>
      <c r="P51" s="50">
        <f t="shared" si="9"/>
        <v>0</v>
      </c>
      <c r="Q51" s="55">
        <f t="shared" si="10"/>
        <v>0</v>
      </c>
      <c r="R51" s="57">
        <f t="shared" si="11"/>
        <v>0</v>
      </c>
      <c r="S51" s="50">
        <f t="shared" si="12"/>
        <v>0</v>
      </c>
      <c r="T51" s="50">
        <f t="shared" si="13"/>
        <v>0</v>
      </c>
      <c r="U51" s="247">
        <f t="shared" si="14"/>
        <v>1</v>
      </c>
      <c r="V51" s="78" t="str">
        <f t="shared" si="15"/>
        <v>High</v>
      </c>
    </row>
    <row r="52" spans="1:22" ht="14.4" x14ac:dyDescent="0.3">
      <c r="A52" s="3" t="str">
        <f>'Emission score and PBT scores'!A52</f>
        <v>N-Methyl-2-pyrrolidone / 1-methyl-2-pyrrolidone (NMP)</v>
      </c>
      <c r="B52" s="3" t="str">
        <f>'Emission score and PBT scores'!B52</f>
        <v>872-50-4</v>
      </c>
      <c r="C52" s="209">
        <v>2.9258999999999999</v>
      </c>
      <c r="D52" s="74">
        <v>11.5</v>
      </c>
      <c r="E52" s="206">
        <v>0.5</v>
      </c>
      <c r="F52" s="74" t="s">
        <v>95</v>
      </c>
      <c r="G52" s="57">
        <f t="shared" si="0"/>
        <v>0.5</v>
      </c>
      <c r="H52" s="49">
        <f t="shared" si="1"/>
        <v>0</v>
      </c>
      <c r="I52" s="49">
        <f t="shared" si="2"/>
        <v>0.5</v>
      </c>
      <c r="J52" s="57">
        <f t="shared" si="3"/>
        <v>0</v>
      </c>
      <c r="K52" s="50">
        <f t="shared" si="4"/>
        <v>0</v>
      </c>
      <c r="L52" s="50">
        <f t="shared" si="5"/>
        <v>0</v>
      </c>
      <c r="M52" s="247">
        <f t="shared" si="6"/>
        <v>1</v>
      </c>
      <c r="N52" s="78" t="str">
        <f t="shared" si="7"/>
        <v>High</v>
      </c>
      <c r="O52" s="50">
        <f t="shared" si="8"/>
        <v>0</v>
      </c>
      <c r="P52" s="50">
        <f t="shared" si="9"/>
        <v>0</v>
      </c>
      <c r="Q52" s="55">
        <f t="shared" si="10"/>
        <v>0</v>
      </c>
      <c r="R52" s="57">
        <f t="shared" si="11"/>
        <v>0</v>
      </c>
      <c r="S52" s="50">
        <f t="shared" si="12"/>
        <v>0</v>
      </c>
      <c r="T52" s="50">
        <f t="shared" si="13"/>
        <v>0</v>
      </c>
      <c r="U52" s="247">
        <f t="shared" si="14"/>
        <v>1</v>
      </c>
      <c r="V52" s="78" t="str">
        <f t="shared" si="15"/>
        <v>High</v>
      </c>
    </row>
    <row r="53" spans="1:22" ht="14.4" x14ac:dyDescent="0.3">
      <c r="A53" s="3" t="str">
        <f>'Emission score and PBT scores'!A53</f>
        <v>1,2-Bis(2,4,6-tribromophenoxy)ethane (BTBPE)</v>
      </c>
      <c r="B53" s="3" t="str">
        <f>'Emission score and PBT scores'!B53</f>
        <v>37853-59-1</v>
      </c>
      <c r="C53" s="209">
        <v>0.74729999999999996</v>
      </c>
      <c r="D53" s="74">
        <f>28*365</f>
        <v>10220</v>
      </c>
      <c r="E53" s="243">
        <v>3.1930000000000001</v>
      </c>
      <c r="F53" s="74">
        <v>6.1</v>
      </c>
      <c r="G53" s="57">
        <f t="shared" si="0"/>
        <v>1</v>
      </c>
      <c r="H53" s="49">
        <f t="shared" si="1"/>
        <v>1</v>
      </c>
      <c r="I53" s="49">
        <f t="shared" si="2"/>
        <v>1</v>
      </c>
      <c r="J53" s="57">
        <f t="shared" si="3"/>
        <v>7</v>
      </c>
      <c r="K53" s="50">
        <f t="shared" si="4"/>
        <v>7</v>
      </c>
      <c r="L53" s="50">
        <f t="shared" si="5"/>
        <v>14</v>
      </c>
      <c r="M53" s="247">
        <f t="shared" si="6"/>
        <v>1</v>
      </c>
      <c r="N53" s="78" t="str">
        <f t="shared" si="7"/>
        <v>High</v>
      </c>
      <c r="O53" s="50">
        <f t="shared" si="8"/>
        <v>1</v>
      </c>
      <c r="P53" s="50">
        <f t="shared" si="9"/>
        <v>0.5</v>
      </c>
      <c r="Q53" s="55">
        <f t="shared" si="10"/>
        <v>1</v>
      </c>
      <c r="R53" s="57">
        <f t="shared" si="11"/>
        <v>7</v>
      </c>
      <c r="S53" s="50">
        <f t="shared" si="12"/>
        <v>7</v>
      </c>
      <c r="T53" s="50">
        <f t="shared" si="13"/>
        <v>14</v>
      </c>
      <c r="U53" s="247">
        <f t="shared" si="14"/>
        <v>1</v>
      </c>
      <c r="V53" s="78" t="str">
        <f t="shared" si="15"/>
        <v>High</v>
      </c>
    </row>
    <row r="54" spans="1:22" ht="14.4" x14ac:dyDescent="0.3">
      <c r="A54" s="3" t="str">
        <f>'Emission score and PBT scores'!A54</f>
        <v>Aminotriazole / Amitrole</v>
      </c>
      <c r="B54" s="3" t="str">
        <f>'Emission score and PBT scores'!B54</f>
        <v>61-82-5</v>
      </c>
      <c r="C54" s="209">
        <v>2.8784000000000001</v>
      </c>
      <c r="D54" s="74">
        <v>25.9</v>
      </c>
      <c r="E54" s="206">
        <v>0.5</v>
      </c>
      <c r="F54" s="74" t="s">
        <v>95</v>
      </c>
      <c r="G54" s="57">
        <f t="shared" si="0"/>
        <v>0.5</v>
      </c>
      <c r="H54" s="49">
        <f t="shared" si="1"/>
        <v>0</v>
      </c>
      <c r="I54" s="49">
        <f t="shared" si="2"/>
        <v>0.5</v>
      </c>
      <c r="J54" s="57">
        <f t="shared" si="3"/>
        <v>0</v>
      </c>
      <c r="K54" s="50">
        <f t="shared" si="4"/>
        <v>0</v>
      </c>
      <c r="L54" s="50">
        <f t="shared" si="5"/>
        <v>0</v>
      </c>
      <c r="M54" s="247">
        <f t="shared" si="6"/>
        <v>1</v>
      </c>
      <c r="N54" s="78" t="str">
        <f t="shared" si="7"/>
        <v>High</v>
      </c>
      <c r="O54" s="50">
        <f t="shared" si="8"/>
        <v>0</v>
      </c>
      <c r="P54" s="50">
        <f t="shared" si="9"/>
        <v>0</v>
      </c>
      <c r="Q54" s="55">
        <f t="shared" si="10"/>
        <v>0</v>
      </c>
      <c r="R54" s="57">
        <f t="shared" si="11"/>
        <v>0</v>
      </c>
      <c r="S54" s="50">
        <f t="shared" si="12"/>
        <v>0</v>
      </c>
      <c r="T54" s="50">
        <f t="shared" si="13"/>
        <v>0</v>
      </c>
      <c r="U54" s="247">
        <f t="shared" si="14"/>
        <v>1</v>
      </c>
      <c r="V54" s="78" t="str">
        <f t="shared" si="15"/>
        <v>High</v>
      </c>
    </row>
    <row r="55" spans="1:22" ht="14.4" x14ac:dyDescent="0.3">
      <c r="A55" s="3" t="str">
        <f>'Emission score and PBT scores'!A55</f>
        <v>Hydrazine</v>
      </c>
      <c r="B55" s="3" t="str">
        <f>'Emission score and PBT scores'!B55</f>
        <v>302-01-2</v>
      </c>
      <c r="C55" s="209">
        <v>3.1284000000000001</v>
      </c>
      <c r="D55" s="74">
        <v>94.9</v>
      </c>
      <c r="E55" s="243">
        <v>0.5</v>
      </c>
      <c r="F55" s="208">
        <f>LOG(316)</f>
        <v>2.4996870826184039</v>
      </c>
      <c r="G55" s="57">
        <f t="shared" si="0"/>
        <v>0.5</v>
      </c>
      <c r="H55" s="49">
        <f t="shared" si="1"/>
        <v>0.5</v>
      </c>
      <c r="I55" s="49">
        <f t="shared" si="2"/>
        <v>0.5</v>
      </c>
      <c r="J55" s="57">
        <f t="shared" si="3"/>
        <v>0</v>
      </c>
      <c r="K55" s="50">
        <f t="shared" si="4"/>
        <v>7</v>
      </c>
      <c r="L55" s="50">
        <f t="shared" si="5"/>
        <v>7</v>
      </c>
      <c r="M55" s="247">
        <f t="shared" si="6"/>
        <v>0.25</v>
      </c>
      <c r="N55" s="78" t="str">
        <f t="shared" si="7"/>
        <v>Low</v>
      </c>
      <c r="O55" s="50">
        <f t="shared" si="8"/>
        <v>0</v>
      </c>
      <c r="P55" s="50">
        <f t="shared" si="9"/>
        <v>0</v>
      </c>
      <c r="Q55" s="55">
        <f t="shared" si="10"/>
        <v>0</v>
      </c>
      <c r="R55" s="57">
        <f t="shared" si="11"/>
        <v>0</v>
      </c>
      <c r="S55" s="50">
        <f t="shared" si="12"/>
        <v>0</v>
      </c>
      <c r="T55" s="50">
        <f t="shared" si="13"/>
        <v>0</v>
      </c>
      <c r="U55" s="247">
        <f t="shared" si="14"/>
        <v>1</v>
      </c>
      <c r="V55" s="78" t="str">
        <f t="shared" si="15"/>
        <v>High</v>
      </c>
    </row>
    <row r="56" spans="1:22" ht="14.4" x14ac:dyDescent="0.3">
      <c r="A56" s="3" t="str">
        <f>'Emission score and PBT scores'!A56</f>
        <v>Benzophenone</v>
      </c>
      <c r="B56" s="3" t="str">
        <f>'Emission score and PBT scores'!B56</f>
        <v>119-61-9</v>
      </c>
      <c r="C56" s="209">
        <v>2.8180000000000001</v>
      </c>
      <c r="D56" s="239" t="s">
        <v>95</v>
      </c>
      <c r="E56" s="206">
        <v>1.18</v>
      </c>
      <c r="F56" s="208">
        <f>LOG(12)</f>
        <v>1.0791812460476249</v>
      </c>
      <c r="G56" s="57">
        <f t="shared" si="0"/>
        <v>0.5</v>
      </c>
      <c r="H56" s="49">
        <f t="shared" si="1"/>
        <v>0</v>
      </c>
      <c r="I56" s="49">
        <f t="shared" si="2"/>
        <v>0.5</v>
      </c>
      <c r="J56" s="57">
        <f t="shared" si="3"/>
        <v>0</v>
      </c>
      <c r="K56" s="50">
        <f t="shared" si="4"/>
        <v>0</v>
      </c>
      <c r="L56" s="50">
        <f t="shared" si="5"/>
        <v>0</v>
      </c>
      <c r="M56" s="247">
        <f t="shared" si="6"/>
        <v>1</v>
      </c>
      <c r="N56" s="78" t="str">
        <f t="shared" si="7"/>
        <v>High</v>
      </c>
      <c r="O56" s="50">
        <f t="shared" si="8"/>
        <v>0</v>
      </c>
      <c r="P56" s="50">
        <f t="shared" si="9"/>
        <v>0</v>
      </c>
      <c r="Q56" s="55">
        <f t="shared" si="10"/>
        <v>0</v>
      </c>
      <c r="R56" s="57">
        <f t="shared" si="11"/>
        <v>0</v>
      </c>
      <c r="S56" s="50">
        <f t="shared" si="12"/>
        <v>0</v>
      </c>
      <c r="T56" s="50">
        <f t="shared" si="13"/>
        <v>0</v>
      </c>
      <c r="U56" s="247">
        <f t="shared" si="14"/>
        <v>1</v>
      </c>
      <c r="V56" s="78" t="str">
        <f t="shared" si="15"/>
        <v>High</v>
      </c>
    </row>
    <row r="57" spans="1:22" ht="14.4" x14ac:dyDescent="0.3">
      <c r="A57" s="3" t="str">
        <f>'Emission score and PBT scores'!A57</f>
        <v>Bronopol / Bronosol</v>
      </c>
      <c r="B57" s="3" t="str">
        <f>'Emission score and PBT scores'!B57</f>
        <v>52-51-7</v>
      </c>
      <c r="C57" s="209">
        <v>2.8940000000000001</v>
      </c>
      <c r="D57" s="74" t="s">
        <v>95</v>
      </c>
      <c r="E57" s="238">
        <v>0.5</v>
      </c>
      <c r="F57" s="74" t="s">
        <v>95</v>
      </c>
      <c r="G57" s="57">
        <f t="shared" si="0"/>
        <v>0.5</v>
      </c>
      <c r="H57" s="49">
        <f t="shared" si="1"/>
        <v>0</v>
      </c>
      <c r="I57" s="49">
        <f t="shared" si="2"/>
        <v>0.5</v>
      </c>
      <c r="J57" s="57">
        <f t="shared" si="3"/>
        <v>0</v>
      </c>
      <c r="K57" s="50">
        <f t="shared" si="4"/>
        <v>0</v>
      </c>
      <c r="L57" s="50">
        <f t="shared" si="5"/>
        <v>0</v>
      </c>
      <c r="M57" s="247">
        <f t="shared" si="6"/>
        <v>1</v>
      </c>
      <c r="N57" s="78" t="str">
        <f t="shared" si="7"/>
        <v>High</v>
      </c>
      <c r="O57" s="50">
        <f t="shared" si="8"/>
        <v>0</v>
      </c>
      <c r="P57" s="50">
        <f t="shared" si="9"/>
        <v>0</v>
      </c>
      <c r="Q57" s="55">
        <f t="shared" si="10"/>
        <v>0</v>
      </c>
      <c r="R57" s="57">
        <f t="shared" si="11"/>
        <v>0</v>
      </c>
      <c r="S57" s="50">
        <f t="shared" si="12"/>
        <v>0</v>
      </c>
      <c r="T57" s="50">
        <f t="shared" si="13"/>
        <v>0</v>
      </c>
      <c r="U57" s="247">
        <f t="shared" si="14"/>
        <v>1</v>
      </c>
      <c r="V57" s="78" t="str">
        <f t="shared" si="15"/>
        <v>High</v>
      </c>
    </row>
    <row r="58" spans="1:22" ht="14.4" x14ac:dyDescent="0.3">
      <c r="A58" s="3" t="str">
        <f>'Emission score and PBT scores'!A58</f>
        <v>Clothianidin</v>
      </c>
      <c r="B58" s="3" t="str">
        <f>'Emission score and PBT scores'!B58</f>
        <v>210880-92-5</v>
      </c>
      <c r="C58" s="209">
        <v>2.4407999999999999</v>
      </c>
      <c r="D58" s="74">
        <v>371</v>
      </c>
      <c r="E58" s="206">
        <v>0.5</v>
      </c>
      <c r="F58" s="74" t="s">
        <v>95</v>
      </c>
      <c r="G58" s="57">
        <f t="shared" si="0"/>
        <v>0.625</v>
      </c>
      <c r="H58" s="49">
        <f t="shared" si="1"/>
        <v>1</v>
      </c>
      <c r="I58" s="49">
        <f t="shared" si="2"/>
        <v>1</v>
      </c>
      <c r="J58" s="57">
        <f t="shared" si="3"/>
        <v>7</v>
      </c>
      <c r="K58" s="50">
        <f t="shared" si="4"/>
        <v>7</v>
      </c>
      <c r="L58" s="50">
        <f t="shared" si="5"/>
        <v>14</v>
      </c>
      <c r="M58" s="247">
        <f t="shared" si="6"/>
        <v>1</v>
      </c>
      <c r="N58" s="78" t="str">
        <f t="shared" si="7"/>
        <v>High</v>
      </c>
      <c r="O58" s="50">
        <f t="shared" si="8"/>
        <v>0</v>
      </c>
      <c r="P58" s="50">
        <f t="shared" si="9"/>
        <v>0</v>
      </c>
      <c r="Q58" s="55">
        <f t="shared" si="10"/>
        <v>0</v>
      </c>
      <c r="R58" s="57">
        <f t="shared" si="11"/>
        <v>0</v>
      </c>
      <c r="S58" s="50">
        <f t="shared" si="12"/>
        <v>0</v>
      </c>
      <c r="T58" s="50">
        <f t="shared" si="13"/>
        <v>0</v>
      </c>
      <c r="U58" s="247">
        <f t="shared" si="14"/>
        <v>1</v>
      </c>
      <c r="V58" s="78" t="str">
        <f t="shared" si="15"/>
        <v>High</v>
      </c>
    </row>
    <row r="59" spans="1:22" ht="14.4" x14ac:dyDescent="0.3">
      <c r="A59" s="3" t="str">
        <f>'Emission score and PBT scores'!A59</f>
        <v>Dapsone</v>
      </c>
      <c r="B59" s="3" t="str">
        <f>'Emission score and PBT scores'!B59</f>
        <v>80-08-0</v>
      </c>
      <c r="C59" s="209">
        <v>2.3805999999999998</v>
      </c>
      <c r="D59" s="74" t="s">
        <v>95</v>
      </c>
      <c r="E59" s="238">
        <v>0.5</v>
      </c>
      <c r="F59" s="74" t="s">
        <v>95</v>
      </c>
      <c r="G59" s="57">
        <f t="shared" si="0"/>
        <v>0.625</v>
      </c>
      <c r="H59" s="49">
        <f t="shared" si="1"/>
        <v>0</v>
      </c>
      <c r="I59" s="49">
        <f t="shared" si="2"/>
        <v>0.625</v>
      </c>
      <c r="J59" s="57">
        <f t="shared" si="3"/>
        <v>7</v>
      </c>
      <c r="K59" s="50">
        <f t="shared" si="4"/>
        <v>0</v>
      </c>
      <c r="L59" s="50">
        <f t="shared" si="5"/>
        <v>7</v>
      </c>
      <c r="M59" s="247">
        <f t="shared" si="6"/>
        <v>0.25</v>
      </c>
      <c r="N59" s="78" t="str">
        <f t="shared" si="7"/>
        <v>Low</v>
      </c>
      <c r="O59" s="50">
        <f t="shared" si="8"/>
        <v>0</v>
      </c>
      <c r="P59" s="50">
        <f t="shared" si="9"/>
        <v>0</v>
      </c>
      <c r="Q59" s="55">
        <f t="shared" si="10"/>
        <v>0</v>
      </c>
      <c r="R59" s="57">
        <f t="shared" si="11"/>
        <v>0</v>
      </c>
      <c r="S59" s="50">
        <f t="shared" si="12"/>
        <v>0</v>
      </c>
      <c r="T59" s="50">
        <f t="shared" si="13"/>
        <v>0</v>
      </c>
      <c r="U59" s="247">
        <f t="shared" si="14"/>
        <v>1</v>
      </c>
      <c r="V59" s="78" t="str">
        <f t="shared" si="15"/>
        <v>High</v>
      </c>
    </row>
    <row r="60" spans="1:22" ht="14.4" x14ac:dyDescent="0.3">
      <c r="A60" s="3" t="str">
        <f>'Emission score and PBT scores'!A60</f>
        <v>Drometrizole</v>
      </c>
      <c r="B60" s="3" t="str">
        <f>'Emission score and PBT scores'!B60</f>
        <v>2440-22-4</v>
      </c>
      <c r="C60" s="209">
        <v>2.6829000000000001</v>
      </c>
      <c r="D60" s="74">
        <v>28</v>
      </c>
      <c r="E60" s="206">
        <v>2.5110000000000001</v>
      </c>
      <c r="F60" s="244">
        <f>+LOG(1456)</f>
        <v>3.1631613749770184</v>
      </c>
      <c r="G60" s="57">
        <f t="shared" si="0"/>
        <v>0.625</v>
      </c>
      <c r="H60" s="49">
        <f t="shared" si="1"/>
        <v>0</v>
      </c>
      <c r="I60" s="49">
        <f t="shared" si="2"/>
        <v>0.625</v>
      </c>
      <c r="J60" s="57">
        <f t="shared" si="3"/>
        <v>7</v>
      </c>
      <c r="K60" s="50">
        <f t="shared" si="4"/>
        <v>0</v>
      </c>
      <c r="L60" s="50">
        <f t="shared" si="5"/>
        <v>7</v>
      </c>
      <c r="M60" s="247">
        <f t="shared" si="6"/>
        <v>0.25</v>
      </c>
      <c r="N60" s="78" t="str">
        <f t="shared" si="7"/>
        <v>Low</v>
      </c>
      <c r="O60" s="50">
        <f t="shared" si="8"/>
        <v>0.5</v>
      </c>
      <c r="P60" s="50">
        <f t="shared" si="9"/>
        <v>0</v>
      </c>
      <c r="Q60" s="55">
        <f t="shared" si="10"/>
        <v>0.5</v>
      </c>
      <c r="R60" s="57">
        <f t="shared" si="11"/>
        <v>7</v>
      </c>
      <c r="S60" s="50">
        <f t="shared" si="12"/>
        <v>0</v>
      </c>
      <c r="T60" s="50">
        <f t="shared" si="13"/>
        <v>7</v>
      </c>
      <c r="U60" s="247">
        <f t="shared" si="14"/>
        <v>0.25</v>
      </c>
      <c r="V60" s="78" t="str">
        <f t="shared" si="15"/>
        <v>Low</v>
      </c>
    </row>
    <row r="61" spans="1:22" ht="14.4" x14ac:dyDescent="0.3">
      <c r="A61" s="3" t="str">
        <f>'Emission score and PBT scores'!A61</f>
        <v>Estriol</v>
      </c>
      <c r="B61" s="3" t="str">
        <f>'Emission score and PBT scores'!B61</f>
        <v>50-27-1</v>
      </c>
      <c r="C61" s="209">
        <v>2.5764</v>
      </c>
      <c r="D61" s="74" t="s">
        <v>29</v>
      </c>
      <c r="E61" s="206">
        <v>1.284</v>
      </c>
      <c r="F61" s="74">
        <f>LOG(50)</f>
        <v>1.6989700043360187</v>
      </c>
      <c r="G61" s="57">
        <f t="shared" si="0"/>
        <v>0.625</v>
      </c>
      <c r="H61" s="49" t="str">
        <f t="shared" si="1"/>
        <v/>
      </c>
      <c r="I61" s="49">
        <f t="shared" si="2"/>
        <v>0.625</v>
      </c>
      <c r="J61" s="57">
        <f t="shared" si="3"/>
        <v>7</v>
      </c>
      <c r="K61" s="50">
        <f t="shared" si="4"/>
        <v>-2</v>
      </c>
      <c r="L61" s="50">
        <f t="shared" si="5"/>
        <v>5</v>
      </c>
      <c r="M61" s="247">
        <f t="shared" si="6"/>
        <v>0.25</v>
      </c>
      <c r="N61" s="78" t="str">
        <f t="shared" si="7"/>
        <v>Low</v>
      </c>
      <c r="O61" s="50">
        <f t="shared" si="8"/>
        <v>0</v>
      </c>
      <c r="P61" s="50">
        <f t="shared" si="9"/>
        <v>0</v>
      </c>
      <c r="Q61" s="55">
        <f t="shared" si="10"/>
        <v>0</v>
      </c>
      <c r="R61" s="57">
        <f t="shared" si="11"/>
        <v>0</v>
      </c>
      <c r="S61" s="50">
        <f t="shared" si="12"/>
        <v>0</v>
      </c>
      <c r="T61" s="50">
        <f t="shared" si="13"/>
        <v>0</v>
      </c>
      <c r="U61" s="247">
        <f t="shared" si="14"/>
        <v>1</v>
      </c>
      <c r="V61" s="78" t="str">
        <f t="shared" si="15"/>
        <v>High</v>
      </c>
    </row>
    <row r="62" spans="1:22" ht="14.4" x14ac:dyDescent="0.3">
      <c r="A62" s="3" t="str">
        <f>'Emission score and PBT scores'!A62</f>
        <v>Amitryptiline</v>
      </c>
      <c r="B62" s="3" t="str">
        <f>'Emission score and PBT scores'!B62</f>
        <v>50-48-6</v>
      </c>
      <c r="C62" s="209">
        <v>2.1816</v>
      </c>
      <c r="D62" s="74">
        <v>85</v>
      </c>
      <c r="E62" s="206">
        <v>2.9129999999999998</v>
      </c>
      <c r="F62" s="74" t="s">
        <v>29</v>
      </c>
      <c r="G62" s="57">
        <f t="shared" si="0"/>
        <v>0.75</v>
      </c>
      <c r="H62" s="49">
        <f t="shared" si="1"/>
        <v>0.5</v>
      </c>
      <c r="I62" s="49">
        <f t="shared" si="2"/>
        <v>0.75</v>
      </c>
      <c r="J62" s="57">
        <f t="shared" si="3"/>
        <v>7</v>
      </c>
      <c r="K62" s="50">
        <f t="shared" si="4"/>
        <v>7</v>
      </c>
      <c r="L62" s="50">
        <f t="shared" si="5"/>
        <v>14</v>
      </c>
      <c r="M62" s="247">
        <f t="shared" si="6"/>
        <v>1</v>
      </c>
      <c r="N62" s="78" t="str">
        <f t="shared" si="7"/>
        <v>High</v>
      </c>
      <c r="O62" s="50" t="str">
        <f t="shared" si="8"/>
        <v/>
      </c>
      <c r="P62" s="50">
        <f t="shared" si="9"/>
        <v>0</v>
      </c>
      <c r="Q62" s="55">
        <f t="shared" si="10"/>
        <v>0</v>
      </c>
      <c r="R62" s="57">
        <f t="shared" si="11"/>
        <v>-2</v>
      </c>
      <c r="S62" s="50">
        <f t="shared" si="12"/>
        <v>0</v>
      </c>
      <c r="T62" s="50">
        <f t="shared" si="13"/>
        <v>-2</v>
      </c>
      <c r="U62" s="247">
        <f t="shared" si="14"/>
        <v>0.25</v>
      </c>
      <c r="V62" s="78" t="str">
        <f t="shared" si="15"/>
        <v>Low</v>
      </c>
    </row>
    <row r="63" spans="1:22" ht="14.4" x14ac:dyDescent="0.3">
      <c r="A63" s="3" t="str">
        <f>'Emission score and PBT scores'!A63</f>
        <v>Musk xylene</v>
      </c>
      <c r="B63" s="3" t="str">
        <f>'Emission score and PBT scores'!B63</f>
        <v>81-15-2</v>
      </c>
      <c r="C63" s="209">
        <v>1.6717</v>
      </c>
      <c r="D63" s="74" t="s">
        <v>29</v>
      </c>
      <c r="E63" s="206">
        <v>2.9</v>
      </c>
      <c r="F63" s="74">
        <f>+LOG(1600)</f>
        <v>3.2041199826559246</v>
      </c>
      <c r="G63" s="57">
        <f t="shared" si="0"/>
        <v>1</v>
      </c>
      <c r="H63" s="49" t="str">
        <f t="shared" si="1"/>
        <v/>
      </c>
      <c r="I63" s="49">
        <f t="shared" si="2"/>
        <v>1</v>
      </c>
      <c r="J63" s="57">
        <f t="shared" si="3"/>
        <v>7</v>
      </c>
      <c r="K63" s="50">
        <f t="shared" si="4"/>
        <v>-2</v>
      </c>
      <c r="L63" s="50">
        <f t="shared" si="5"/>
        <v>5</v>
      </c>
      <c r="M63" s="247">
        <f t="shared" si="6"/>
        <v>0.25</v>
      </c>
      <c r="N63" s="78" t="str">
        <f t="shared" si="7"/>
        <v>Low</v>
      </c>
      <c r="O63" s="50">
        <f t="shared" si="8"/>
        <v>0.5</v>
      </c>
      <c r="P63" s="50">
        <f t="shared" si="9"/>
        <v>0</v>
      </c>
      <c r="Q63" s="55">
        <f t="shared" si="10"/>
        <v>0.5</v>
      </c>
      <c r="R63" s="57">
        <f t="shared" si="11"/>
        <v>7</v>
      </c>
      <c r="S63" s="50">
        <f t="shared" si="12"/>
        <v>0</v>
      </c>
      <c r="T63" s="50">
        <f t="shared" si="13"/>
        <v>7</v>
      </c>
      <c r="U63" s="247">
        <f t="shared" si="14"/>
        <v>0.25</v>
      </c>
      <c r="V63" s="78" t="str">
        <f t="shared" si="15"/>
        <v>Low</v>
      </c>
    </row>
    <row r="64" spans="1:22" ht="14.4" x14ac:dyDescent="0.3">
      <c r="A64" s="3" t="str">
        <f>'Emission score and PBT scores'!A64</f>
        <v>Cyfluthrin</v>
      </c>
      <c r="B64" s="3" t="str">
        <f>'Emission score and PBT scores'!B64</f>
        <v>68359-37-5</v>
      </c>
      <c r="C64" s="209">
        <v>1.2957000000000001</v>
      </c>
      <c r="D64" s="74">
        <v>105</v>
      </c>
      <c r="E64" s="206">
        <v>2.3340000000000001</v>
      </c>
      <c r="F64" s="74" t="s">
        <v>29</v>
      </c>
      <c r="G64" s="57">
        <f t="shared" si="0"/>
        <v>1</v>
      </c>
      <c r="H64" s="49">
        <f t="shared" si="1"/>
        <v>0.5</v>
      </c>
      <c r="I64" s="49">
        <f t="shared" si="2"/>
        <v>1</v>
      </c>
      <c r="J64" s="57">
        <f t="shared" si="3"/>
        <v>7</v>
      </c>
      <c r="K64" s="50">
        <f t="shared" si="4"/>
        <v>7</v>
      </c>
      <c r="L64" s="50">
        <f t="shared" si="5"/>
        <v>14</v>
      </c>
      <c r="M64" s="247">
        <f t="shared" si="6"/>
        <v>1</v>
      </c>
      <c r="N64" s="78" t="str">
        <f t="shared" si="7"/>
        <v>High</v>
      </c>
      <c r="O64" s="50" t="str">
        <f t="shared" si="8"/>
        <v/>
      </c>
      <c r="P64" s="50">
        <f t="shared" si="9"/>
        <v>0</v>
      </c>
      <c r="Q64" s="55">
        <f t="shared" si="10"/>
        <v>0</v>
      </c>
      <c r="R64" s="57">
        <f t="shared" si="11"/>
        <v>-2</v>
      </c>
      <c r="S64" s="50">
        <f t="shared" si="12"/>
        <v>0</v>
      </c>
      <c r="T64" s="50">
        <f t="shared" si="13"/>
        <v>-2</v>
      </c>
      <c r="U64" s="247">
        <f t="shared" si="14"/>
        <v>0.25</v>
      </c>
      <c r="V64" s="78" t="str">
        <f t="shared" si="15"/>
        <v>Low</v>
      </c>
    </row>
    <row r="65" spans="1:22" ht="14.4" x14ac:dyDescent="0.3">
      <c r="A65" s="3" t="str">
        <f>'Emission score and PBT scores'!A65</f>
        <v>Losartan</v>
      </c>
      <c r="B65" s="3" t="str">
        <f>'Emission score and PBT scores'!B65</f>
        <v>114798-26-4</v>
      </c>
      <c r="C65" s="209">
        <v>2.4413999999999998</v>
      </c>
      <c r="D65" s="74" t="s">
        <v>95</v>
      </c>
      <c r="E65" s="206">
        <v>2.06</v>
      </c>
      <c r="F65" s="74" t="s">
        <v>95</v>
      </c>
      <c r="G65" s="57">
        <f t="shared" si="0"/>
        <v>0.625</v>
      </c>
      <c r="H65" s="49">
        <f t="shared" si="1"/>
        <v>0</v>
      </c>
      <c r="I65" s="49">
        <f t="shared" si="2"/>
        <v>0.625</v>
      </c>
      <c r="J65" s="57">
        <f t="shared" si="3"/>
        <v>7</v>
      </c>
      <c r="K65" s="50">
        <f t="shared" si="4"/>
        <v>0</v>
      </c>
      <c r="L65" s="50">
        <f t="shared" si="5"/>
        <v>7</v>
      </c>
      <c r="M65" s="247">
        <f t="shared" si="6"/>
        <v>0.25</v>
      </c>
      <c r="N65" s="78" t="str">
        <f t="shared" si="7"/>
        <v>Low</v>
      </c>
      <c r="O65" s="50">
        <f t="shared" si="8"/>
        <v>0</v>
      </c>
      <c r="P65" s="50">
        <f t="shared" si="9"/>
        <v>0</v>
      </c>
      <c r="Q65" s="55">
        <f t="shared" si="10"/>
        <v>0</v>
      </c>
      <c r="R65" s="57">
        <f t="shared" si="11"/>
        <v>0</v>
      </c>
      <c r="S65" s="50">
        <f t="shared" si="12"/>
        <v>0</v>
      </c>
      <c r="T65" s="50">
        <f t="shared" si="13"/>
        <v>0</v>
      </c>
      <c r="U65" s="247">
        <f t="shared" si="14"/>
        <v>1</v>
      </c>
      <c r="V65" s="78" t="str">
        <f t="shared" si="15"/>
        <v>High</v>
      </c>
    </row>
    <row r="66" spans="1:22" ht="14.4" x14ac:dyDescent="0.3">
      <c r="A66" s="3" t="str">
        <f>'Emission score and PBT scores'!A66</f>
        <v>Dodecylguanidine monohydrochloride</v>
      </c>
      <c r="B66" s="3" t="str">
        <f>'Emission score and PBT scores'!B66</f>
        <v>13590-97-1</v>
      </c>
      <c r="C66" s="209">
        <v>2.9950000000000001</v>
      </c>
      <c r="D66" s="74">
        <v>22.3</v>
      </c>
      <c r="E66" s="206">
        <v>1.089</v>
      </c>
      <c r="F66" s="74" t="s">
        <v>29</v>
      </c>
      <c r="G66" s="57">
        <f t="shared" si="0"/>
        <v>0.5</v>
      </c>
      <c r="H66" s="49">
        <f t="shared" si="1"/>
        <v>0</v>
      </c>
      <c r="I66" s="49">
        <f t="shared" si="2"/>
        <v>0.5</v>
      </c>
      <c r="J66" s="57">
        <f t="shared" si="3"/>
        <v>0</v>
      </c>
      <c r="K66" s="50">
        <f t="shared" si="4"/>
        <v>0</v>
      </c>
      <c r="L66" s="50">
        <f t="shared" si="5"/>
        <v>0</v>
      </c>
      <c r="M66" s="247">
        <f t="shared" si="6"/>
        <v>1</v>
      </c>
      <c r="N66" s="78" t="str">
        <f t="shared" si="7"/>
        <v>High</v>
      </c>
      <c r="O66" s="50" t="str">
        <f t="shared" si="8"/>
        <v/>
      </c>
      <c r="P66" s="50">
        <f t="shared" si="9"/>
        <v>0</v>
      </c>
      <c r="Q66" s="55">
        <f t="shared" si="10"/>
        <v>0</v>
      </c>
      <c r="R66" s="57">
        <f t="shared" si="11"/>
        <v>-2</v>
      </c>
      <c r="S66" s="50">
        <f t="shared" si="12"/>
        <v>0</v>
      </c>
      <c r="T66" s="50">
        <f t="shared" si="13"/>
        <v>-2</v>
      </c>
      <c r="U66" s="247">
        <f t="shared" si="14"/>
        <v>0.25</v>
      </c>
      <c r="V66" s="78" t="str">
        <f t="shared" si="15"/>
        <v>Low</v>
      </c>
    </row>
    <row r="67" spans="1:22" ht="14.4" x14ac:dyDescent="0.3">
      <c r="A67" s="3" t="str">
        <f>'Emission score and PBT scores'!A67</f>
        <v>Salbutamol/ Albuterol</v>
      </c>
      <c r="B67" s="3" t="str">
        <f>'Emission score and PBT scores'!B67</f>
        <v>18559-94-9</v>
      </c>
      <c r="C67" s="209">
        <v>2.859</v>
      </c>
      <c r="D67" s="74" t="s">
        <v>29</v>
      </c>
      <c r="E67" s="206">
        <v>0.5</v>
      </c>
      <c r="F67" s="74" t="s">
        <v>29</v>
      </c>
      <c r="G67" s="57">
        <f t="shared" ref="G67:G75" si="16">IF(C67="","error",IF(C67="No data","",IF(C67&gt;=4.75,0,IF(AND(C67&gt;=4.25,C67&lt;4.75),0.125,IF(AND(C67&gt;=3.75,C67&lt;4.25),0.25,IF(AND(C67&gt;=3.25,C67&lt;3.75),0.375,IF(AND(C67&gt;=2.75,C67&lt;3.25),0.5,IF(AND(C67&gt;=2.25,C67&lt;2.75),0.625,IF(AND(C67&gt;=1.75,C67&lt;2.25),0.75,IF(C67&lt;1.75,1,""))))))))))</f>
        <v>0.5</v>
      </c>
      <c r="H67" s="49" t="str">
        <f t="shared" ref="H67:H75" si="17">IF(D67="","error",IF(D67="No data","",IF(D67="No need",0,IF(D67&lt;=60,0,IF(AND(D67&gt;60,D67&lt;=120),0.5,IF(AND(D67&gt;120,D67&lt;=180),0.75,IF(D67&gt;180,1,"")))))))</f>
        <v/>
      </c>
      <c r="I67" s="49">
        <f t="shared" ref="I67:I75" si="18">MAX(G67:H67)</f>
        <v>0.5</v>
      </c>
      <c r="J67" s="57">
        <f t="shared" ref="J67:J75" si="19">IF(C67="No data",-2,IF(C67&lt;=2.75,7,0))</f>
        <v>0</v>
      </c>
      <c r="K67" s="50">
        <f t="shared" ref="K67:K75" si="20">IF(D67="No data",-2,IF(D67="No need",0,IF(D67&gt;60,7,IF(D67="No need",0,0))))</f>
        <v>-2</v>
      </c>
      <c r="L67" s="50">
        <f t="shared" ref="L67:L75" si="21">J67+K67</f>
        <v>-2</v>
      </c>
      <c r="M67" s="247">
        <f t="shared" ref="M67:M75" si="22">IF(L67=14,1,IF(L67=0,1,IF(L67=-4,0,0.25)))</f>
        <v>0.25</v>
      </c>
      <c r="N67" s="78" t="str">
        <f t="shared" ref="N67:N75" si="23">IF(L67=14,"High",IF(L67=0,"High",IF(L67=-4,"Low","Low")))</f>
        <v>Low</v>
      </c>
      <c r="O67" s="50" t="str">
        <f t="shared" ref="O67:O75" si="24">IF(F67="No data","",IF(F67="No need",0,IF(F67&lt;3,0,IF(F67&gt;=3.7,1,0.5))))</f>
        <v/>
      </c>
      <c r="P67" s="50">
        <f t="shared" ref="P67:P75" si="25">IF(E67="No data","",IF(E67&lt;3,0,IF(E67&gt;=3.7,1,0.5)))</f>
        <v>0</v>
      </c>
      <c r="Q67" s="55">
        <f t="shared" ref="Q67:Q75" si="26">MAX(O67:P67)</f>
        <v>0</v>
      </c>
      <c r="R67" s="57">
        <f t="shared" ref="R67:R75" si="27">IF(F67="No data",-2,IF(F67="No need",0,IF(F67&gt;=3,7,0)))</f>
        <v>-2</v>
      </c>
      <c r="S67" s="50">
        <f t="shared" ref="S67:S75" si="28">IF(E67="No data",-2,IF(E67&gt;=3,7,0))</f>
        <v>0</v>
      </c>
      <c r="T67" s="50">
        <f t="shared" ref="T67:T75" si="29">R67+S67</f>
        <v>-2</v>
      </c>
      <c r="U67" s="247">
        <f t="shared" ref="U67:U75" si="30">IF(T67=14,1,IF(T67=0,1,IF(T67=-4,0,0.25)))</f>
        <v>0.25</v>
      </c>
      <c r="V67" s="78" t="str">
        <f t="shared" ref="V67:V75" si="31">IF(T67=14,"High",IF(T67=0,"High",IF(T67=-4,"Low","Low")))</f>
        <v>Low</v>
      </c>
    </row>
    <row r="68" spans="1:22" ht="14.4" x14ac:dyDescent="0.3">
      <c r="A68" s="3" t="str">
        <f>'Emission score and PBT scores'!A68</f>
        <v>2,4-Dinitrophenol (DNP)</v>
      </c>
      <c r="B68" s="3" t="str">
        <f>'Emission score and PBT scores'!B68</f>
        <v>51-28-5</v>
      </c>
      <c r="C68" s="209">
        <v>2.5095000000000001</v>
      </c>
      <c r="D68" s="74">
        <v>32.1</v>
      </c>
      <c r="E68" s="206">
        <v>0.76900000000000002</v>
      </c>
      <c r="F68" s="74">
        <f>+LOG(0.01)</f>
        <v>-2</v>
      </c>
      <c r="G68" s="57">
        <f t="shared" si="16"/>
        <v>0.625</v>
      </c>
      <c r="H68" s="49">
        <f t="shared" si="17"/>
        <v>0</v>
      </c>
      <c r="I68" s="49">
        <f t="shared" si="18"/>
        <v>0.625</v>
      </c>
      <c r="J68" s="57">
        <f t="shared" si="19"/>
        <v>7</v>
      </c>
      <c r="K68" s="50">
        <f t="shared" si="20"/>
        <v>0</v>
      </c>
      <c r="L68" s="50">
        <f t="shared" si="21"/>
        <v>7</v>
      </c>
      <c r="M68" s="247">
        <f t="shared" si="22"/>
        <v>0.25</v>
      </c>
      <c r="N68" s="78" t="str">
        <f t="shared" si="23"/>
        <v>Low</v>
      </c>
      <c r="O68" s="50">
        <f t="shared" si="24"/>
        <v>0</v>
      </c>
      <c r="P68" s="50">
        <f t="shared" si="25"/>
        <v>0</v>
      </c>
      <c r="Q68" s="55">
        <f t="shared" si="26"/>
        <v>0</v>
      </c>
      <c r="R68" s="57">
        <f t="shared" si="27"/>
        <v>0</v>
      </c>
      <c r="S68" s="50">
        <f t="shared" si="28"/>
        <v>0</v>
      </c>
      <c r="T68" s="50">
        <f t="shared" si="29"/>
        <v>0</v>
      </c>
      <c r="U68" s="247">
        <f t="shared" si="30"/>
        <v>1</v>
      </c>
      <c r="V68" s="78" t="str">
        <f t="shared" si="31"/>
        <v>High</v>
      </c>
    </row>
    <row r="69" spans="1:22" ht="14.4" x14ac:dyDescent="0.3">
      <c r="A69" s="3" t="str">
        <f>'Emission score and PBT scores'!A69</f>
        <v>Carbendazim</v>
      </c>
      <c r="B69" s="3" t="str">
        <f>'Emission score and PBT scores'!B69</f>
        <v>10605-21-7</v>
      </c>
      <c r="C69" s="209">
        <v>2.73</v>
      </c>
      <c r="D69" s="74">
        <v>350</v>
      </c>
      <c r="E69" s="206">
        <v>0.67</v>
      </c>
      <c r="F69" s="74">
        <f>LOG(3.5)</f>
        <v>0.54406804435027567</v>
      </c>
      <c r="G69" s="57">
        <f t="shared" si="16"/>
        <v>0.625</v>
      </c>
      <c r="H69" s="49">
        <f t="shared" si="17"/>
        <v>1</v>
      </c>
      <c r="I69" s="49">
        <f t="shared" si="18"/>
        <v>1</v>
      </c>
      <c r="J69" s="57">
        <f t="shared" si="19"/>
        <v>7</v>
      </c>
      <c r="K69" s="50">
        <f t="shared" si="20"/>
        <v>7</v>
      </c>
      <c r="L69" s="50">
        <f t="shared" si="21"/>
        <v>14</v>
      </c>
      <c r="M69" s="247">
        <f t="shared" si="22"/>
        <v>1</v>
      </c>
      <c r="N69" s="78" t="str">
        <f t="shared" si="23"/>
        <v>High</v>
      </c>
      <c r="O69" s="50">
        <f t="shared" si="24"/>
        <v>0</v>
      </c>
      <c r="P69" s="50">
        <f t="shared" si="25"/>
        <v>0</v>
      </c>
      <c r="Q69" s="55">
        <f t="shared" si="26"/>
        <v>0</v>
      </c>
      <c r="R69" s="57">
        <f t="shared" si="27"/>
        <v>0</v>
      </c>
      <c r="S69" s="50">
        <f t="shared" si="28"/>
        <v>0</v>
      </c>
      <c r="T69" s="50">
        <f t="shared" si="29"/>
        <v>0</v>
      </c>
      <c r="U69" s="247">
        <f t="shared" si="30"/>
        <v>1</v>
      </c>
      <c r="V69" s="78" t="str">
        <f t="shared" si="31"/>
        <v>High</v>
      </c>
    </row>
    <row r="70" spans="1:22" ht="14.4" x14ac:dyDescent="0.3">
      <c r="A70" s="3" t="str">
        <f>'Emission score and PBT scores'!A70</f>
        <v>Metoprolol</v>
      </c>
      <c r="B70" s="3" t="str">
        <f>'Emission score and PBT scores'!B70</f>
        <v>51384-51-1 / 37350-58-6</v>
      </c>
      <c r="C70" s="209">
        <v>2.6511</v>
      </c>
      <c r="D70" s="74" t="s">
        <v>29</v>
      </c>
      <c r="E70" s="206">
        <v>0.65200000000000002</v>
      </c>
      <c r="F70" s="74" t="s">
        <v>29</v>
      </c>
      <c r="G70" s="57">
        <f t="shared" si="16"/>
        <v>0.625</v>
      </c>
      <c r="H70" s="49" t="str">
        <f t="shared" si="17"/>
        <v/>
      </c>
      <c r="I70" s="49">
        <f t="shared" si="18"/>
        <v>0.625</v>
      </c>
      <c r="J70" s="57">
        <f t="shared" si="19"/>
        <v>7</v>
      </c>
      <c r="K70" s="50">
        <f t="shared" si="20"/>
        <v>-2</v>
      </c>
      <c r="L70" s="50">
        <f t="shared" si="21"/>
        <v>5</v>
      </c>
      <c r="M70" s="247">
        <f t="shared" si="22"/>
        <v>0.25</v>
      </c>
      <c r="N70" s="78" t="str">
        <f t="shared" si="23"/>
        <v>Low</v>
      </c>
      <c r="O70" s="50" t="str">
        <f t="shared" si="24"/>
        <v/>
      </c>
      <c r="P70" s="50">
        <f t="shared" si="25"/>
        <v>0</v>
      </c>
      <c r="Q70" s="55">
        <f t="shared" si="26"/>
        <v>0</v>
      </c>
      <c r="R70" s="57">
        <f t="shared" si="27"/>
        <v>-2</v>
      </c>
      <c r="S70" s="50">
        <f t="shared" si="28"/>
        <v>0</v>
      </c>
      <c r="T70" s="50">
        <f t="shared" si="29"/>
        <v>-2</v>
      </c>
      <c r="U70" s="247">
        <f t="shared" si="30"/>
        <v>0.25</v>
      </c>
      <c r="V70" s="78" t="str">
        <f t="shared" si="31"/>
        <v>Low</v>
      </c>
    </row>
    <row r="71" spans="1:22" ht="14.4" x14ac:dyDescent="0.3">
      <c r="A71" s="3" t="str">
        <f>'Emission score and PBT scores'!A71</f>
        <v>Octamethylcyclotetrasiloxane (D4)</v>
      </c>
      <c r="B71" s="3" t="str">
        <f>'Emission score and PBT scores'!B71</f>
        <v>556-67-2</v>
      </c>
      <c r="C71" s="209">
        <v>2.5436999999999999</v>
      </c>
      <c r="D71" s="74">
        <v>5.25</v>
      </c>
      <c r="E71" s="206">
        <v>4.1139999999999999</v>
      </c>
      <c r="F71" s="74">
        <f>LOG(13400)</f>
        <v>4.1271047983648073</v>
      </c>
      <c r="G71" s="57">
        <f t="shared" si="16"/>
        <v>0.625</v>
      </c>
      <c r="H71" s="49">
        <f t="shared" si="17"/>
        <v>0</v>
      </c>
      <c r="I71" s="49">
        <f t="shared" si="18"/>
        <v>0.625</v>
      </c>
      <c r="J71" s="57">
        <f t="shared" si="19"/>
        <v>7</v>
      </c>
      <c r="K71" s="50">
        <f t="shared" si="20"/>
        <v>0</v>
      </c>
      <c r="L71" s="50">
        <f t="shared" si="21"/>
        <v>7</v>
      </c>
      <c r="M71" s="247">
        <f t="shared" si="22"/>
        <v>0.25</v>
      </c>
      <c r="N71" s="78" t="str">
        <f t="shared" si="23"/>
        <v>Low</v>
      </c>
      <c r="O71" s="50">
        <f t="shared" si="24"/>
        <v>1</v>
      </c>
      <c r="P71" s="50">
        <f t="shared" si="25"/>
        <v>1</v>
      </c>
      <c r="Q71" s="55">
        <f t="shared" si="26"/>
        <v>1</v>
      </c>
      <c r="R71" s="57">
        <f t="shared" si="27"/>
        <v>7</v>
      </c>
      <c r="S71" s="50">
        <f t="shared" si="28"/>
        <v>7</v>
      </c>
      <c r="T71" s="50">
        <f t="shared" si="29"/>
        <v>14</v>
      </c>
      <c r="U71" s="247">
        <f t="shared" si="30"/>
        <v>1</v>
      </c>
      <c r="V71" s="78" t="str">
        <f t="shared" si="31"/>
        <v>High</v>
      </c>
    </row>
    <row r="72" spans="1:22" ht="14.4" x14ac:dyDescent="0.3">
      <c r="A72" s="3" t="str">
        <f>'Emission score and PBT scores'!A72</f>
        <v>Perfluorooctane sulfonamide (PFOSA)</v>
      </c>
      <c r="B72" s="3" t="str">
        <f>'Emission score and PBT scores'!B72</f>
        <v>754-91-6</v>
      </c>
      <c r="C72" s="209">
        <v>9.8299999999999998E-2</v>
      </c>
      <c r="D72" s="74" t="s">
        <v>29</v>
      </c>
      <c r="E72" s="206">
        <v>3.4950000000000001</v>
      </c>
      <c r="F72" s="74" t="s">
        <v>29</v>
      </c>
      <c r="G72" s="57">
        <f t="shared" si="16"/>
        <v>1</v>
      </c>
      <c r="H72" s="49" t="str">
        <f t="shared" si="17"/>
        <v/>
      </c>
      <c r="I72" s="49">
        <f t="shared" si="18"/>
        <v>1</v>
      </c>
      <c r="J72" s="57">
        <f t="shared" si="19"/>
        <v>7</v>
      </c>
      <c r="K72" s="50">
        <f t="shared" si="20"/>
        <v>-2</v>
      </c>
      <c r="L72" s="50">
        <f t="shared" si="21"/>
        <v>5</v>
      </c>
      <c r="M72" s="247">
        <f t="shared" si="22"/>
        <v>0.25</v>
      </c>
      <c r="N72" s="78" t="str">
        <f t="shared" si="23"/>
        <v>Low</v>
      </c>
      <c r="O72" s="50" t="str">
        <f t="shared" si="24"/>
        <v/>
      </c>
      <c r="P72" s="50">
        <f t="shared" si="25"/>
        <v>0.5</v>
      </c>
      <c r="Q72" s="55">
        <f t="shared" si="26"/>
        <v>0.5</v>
      </c>
      <c r="R72" s="57">
        <f t="shared" si="27"/>
        <v>-2</v>
      </c>
      <c r="S72" s="50">
        <f t="shared" si="28"/>
        <v>7</v>
      </c>
      <c r="T72" s="50">
        <f t="shared" si="29"/>
        <v>5</v>
      </c>
      <c r="U72" s="247">
        <f t="shared" si="30"/>
        <v>0.25</v>
      </c>
      <c r="V72" s="78" t="str">
        <f t="shared" si="31"/>
        <v>Low</v>
      </c>
    </row>
    <row r="73" spans="1:22" ht="14.4" x14ac:dyDescent="0.3">
      <c r="A73" s="3" t="str">
        <f>'Emission score and PBT scores'!A73</f>
        <v>Methyl-1H-benzotriazole / Tolyltriazole</v>
      </c>
      <c r="B73" s="3" t="str">
        <f>'Emission score and PBT scores'!B73</f>
        <v>29385-43-1</v>
      </c>
      <c r="C73" s="209">
        <v>2.8300999999999998</v>
      </c>
      <c r="D73" s="74">
        <v>180</v>
      </c>
      <c r="E73" s="206">
        <v>0.79800000000000004</v>
      </c>
      <c r="F73" s="74" t="s">
        <v>29</v>
      </c>
      <c r="G73" s="57">
        <f t="shared" si="16"/>
        <v>0.5</v>
      </c>
      <c r="H73" s="49">
        <f t="shared" si="17"/>
        <v>0.75</v>
      </c>
      <c r="I73" s="49">
        <f t="shared" si="18"/>
        <v>0.75</v>
      </c>
      <c r="J73" s="57">
        <f t="shared" si="19"/>
        <v>0</v>
      </c>
      <c r="K73" s="50">
        <f t="shared" si="20"/>
        <v>7</v>
      </c>
      <c r="L73" s="50">
        <f t="shared" si="21"/>
        <v>7</v>
      </c>
      <c r="M73" s="247">
        <f t="shared" si="22"/>
        <v>0.25</v>
      </c>
      <c r="N73" s="78" t="str">
        <f t="shared" si="23"/>
        <v>Low</v>
      </c>
      <c r="O73" s="50" t="str">
        <f t="shared" si="24"/>
        <v/>
      </c>
      <c r="P73" s="50">
        <f t="shared" si="25"/>
        <v>0</v>
      </c>
      <c r="Q73" s="55">
        <f t="shared" si="26"/>
        <v>0</v>
      </c>
      <c r="R73" s="57">
        <f t="shared" si="27"/>
        <v>-2</v>
      </c>
      <c r="S73" s="50">
        <f t="shared" si="28"/>
        <v>0</v>
      </c>
      <c r="T73" s="50">
        <f t="shared" si="29"/>
        <v>-2</v>
      </c>
      <c r="U73" s="247">
        <f t="shared" si="30"/>
        <v>0.25</v>
      </c>
      <c r="V73" s="78" t="str">
        <f t="shared" si="31"/>
        <v>Low</v>
      </c>
    </row>
    <row r="74" spans="1:22" ht="14.4" x14ac:dyDescent="0.3">
      <c r="A74" s="3" t="str">
        <f>'Emission score and PBT scores'!A74</f>
        <v>2-Chloroacetamide</v>
      </c>
      <c r="B74" s="3" t="str">
        <f>'Emission score and PBT scores'!B74</f>
        <v>79-07-2</v>
      </c>
      <c r="C74" s="209">
        <v>2.7650999999999999</v>
      </c>
      <c r="D74" s="74" t="s">
        <v>95</v>
      </c>
      <c r="E74" s="206">
        <v>0.5</v>
      </c>
      <c r="F74" s="74" t="s">
        <v>95</v>
      </c>
      <c r="G74" s="57">
        <f t="shared" si="16"/>
        <v>0.5</v>
      </c>
      <c r="H74" s="49">
        <f t="shared" si="17"/>
        <v>0</v>
      </c>
      <c r="I74" s="49">
        <f t="shared" si="18"/>
        <v>0.5</v>
      </c>
      <c r="J74" s="57">
        <f t="shared" si="19"/>
        <v>0</v>
      </c>
      <c r="K74" s="50">
        <f t="shared" si="20"/>
        <v>0</v>
      </c>
      <c r="L74" s="50">
        <f t="shared" si="21"/>
        <v>0</v>
      </c>
      <c r="M74" s="247">
        <f t="shared" si="22"/>
        <v>1</v>
      </c>
      <c r="N74" s="78" t="str">
        <f t="shared" si="23"/>
        <v>High</v>
      </c>
      <c r="O74" s="50">
        <f t="shared" si="24"/>
        <v>0</v>
      </c>
      <c r="P74" s="50">
        <f t="shared" si="25"/>
        <v>0</v>
      </c>
      <c r="Q74" s="55">
        <f t="shared" si="26"/>
        <v>0</v>
      </c>
      <c r="R74" s="57">
        <f t="shared" si="27"/>
        <v>0</v>
      </c>
      <c r="S74" s="50">
        <f t="shared" si="28"/>
        <v>0</v>
      </c>
      <c r="T74" s="50">
        <f t="shared" si="29"/>
        <v>0</v>
      </c>
      <c r="U74" s="247">
        <f t="shared" si="30"/>
        <v>1</v>
      </c>
      <c r="V74" s="78" t="str">
        <f t="shared" si="31"/>
        <v>High</v>
      </c>
    </row>
    <row r="75" spans="1:22" ht="14.4" x14ac:dyDescent="0.3">
      <c r="A75" s="3" t="str">
        <f>'Emission score and PBT scores'!A75</f>
        <v>Trimethyl phosphate (TMP)</v>
      </c>
      <c r="B75" s="3" t="str">
        <f>'Emission score and PBT scores'!B75</f>
        <v>512-56-1</v>
      </c>
      <c r="C75" s="209">
        <v>3.0432999999999999</v>
      </c>
      <c r="D75" s="239">
        <f>4320/24</f>
        <v>180</v>
      </c>
      <c r="E75" s="206">
        <v>0.5</v>
      </c>
      <c r="F75" s="244">
        <f>LOG(2.4)</f>
        <v>0.38021124171160603</v>
      </c>
      <c r="G75" s="57">
        <f t="shared" si="16"/>
        <v>0.5</v>
      </c>
      <c r="H75" s="49">
        <f t="shared" si="17"/>
        <v>0.75</v>
      </c>
      <c r="I75" s="49">
        <f t="shared" si="18"/>
        <v>0.75</v>
      </c>
      <c r="J75" s="57">
        <f t="shared" si="19"/>
        <v>0</v>
      </c>
      <c r="K75" s="50">
        <f t="shared" si="20"/>
        <v>7</v>
      </c>
      <c r="L75" s="50">
        <f t="shared" si="21"/>
        <v>7</v>
      </c>
      <c r="M75" s="247">
        <f t="shared" si="22"/>
        <v>0.25</v>
      </c>
      <c r="N75" s="78" t="str">
        <f t="shared" si="23"/>
        <v>Low</v>
      </c>
      <c r="O75" s="50">
        <f t="shared" si="24"/>
        <v>0</v>
      </c>
      <c r="P75" s="50">
        <f t="shared" si="25"/>
        <v>0</v>
      </c>
      <c r="Q75" s="55">
        <f t="shared" si="26"/>
        <v>0</v>
      </c>
      <c r="R75" s="57">
        <f t="shared" si="27"/>
        <v>0</v>
      </c>
      <c r="S75" s="50">
        <f t="shared" si="28"/>
        <v>0</v>
      </c>
      <c r="T75" s="50">
        <f t="shared" si="29"/>
        <v>0</v>
      </c>
      <c r="U75" s="247">
        <f t="shared" si="30"/>
        <v>1</v>
      </c>
      <c r="V75" s="78" t="str">
        <f t="shared" si="31"/>
        <v>High</v>
      </c>
    </row>
  </sheetData>
  <mergeCells count="2">
    <mergeCell ref="X8:Y8"/>
    <mergeCell ref="X10:X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75"/>
  <sheetViews>
    <sheetView tabSelected="1" topLeftCell="D1" zoomScale="70" zoomScaleNormal="70" workbookViewId="0">
      <pane ySplit="1" topLeftCell="A2" activePane="bottomLeft" state="frozen"/>
      <selection pane="bottomLeft" activeCell="S1" sqref="S1:W1"/>
    </sheetView>
  </sheetViews>
  <sheetFormatPr baseColWidth="10" defaultColWidth="11.44140625" defaultRowHeight="14.4" x14ac:dyDescent="0.3"/>
  <cols>
    <col min="1" max="1" width="50.5546875" style="87" customWidth="1"/>
    <col min="2" max="2" width="22.6640625" style="92" customWidth="1"/>
    <col min="3" max="3" width="15.44140625" style="72" customWidth="1"/>
    <col min="4" max="4" width="15.33203125" style="72" customWidth="1"/>
    <col min="5" max="5" width="19.6640625" style="72" customWidth="1"/>
    <col min="6" max="6" width="20.33203125" style="72" customWidth="1"/>
    <col min="7" max="7" width="20.33203125" style="89" customWidth="1"/>
    <col min="8" max="8" width="16.109375" style="72" customWidth="1"/>
    <col min="9" max="9" width="19" style="72" customWidth="1"/>
    <col min="10" max="11" width="16.88671875" style="72" customWidth="1"/>
    <col min="12" max="12" width="20" style="72" customWidth="1"/>
    <col min="13" max="14" width="16.88671875" style="72" customWidth="1"/>
    <col min="15" max="15" width="16.88671875" style="54" customWidth="1"/>
    <col min="16" max="16" width="18.6640625" style="154" customWidth="1"/>
    <col min="17" max="17" width="18.6640625" style="155" customWidth="1"/>
    <col min="18" max="18" width="18.6640625" style="156" customWidth="1"/>
    <col min="19" max="19" width="18.6640625" style="217" customWidth="1"/>
    <col min="20" max="20" width="18.6640625" style="154" customWidth="1"/>
    <col min="21" max="22" width="19.5546875" style="157" customWidth="1"/>
    <col min="23" max="23" width="18.6640625" style="202" customWidth="1"/>
    <col min="24" max="24" width="21.6640625" style="1" customWidth="1"/>
    <col min="25" max="25" width="34.109375" style="1" customWidth="1"/>
    <col min="26" max="26" width="24.44140625" style="1" customWidth="1"/>
    <col min="27" max="27" width="7.5546875" style="1" customWidth="1"/>
    <col min="28" max="28" width="11.5546875" style="1" hidden="1" customWidth="1"/>
  </cols>
  <sheetData>
    <row r="1" spans="1:28" s="1" customFormat="1" ht="72" x14ac:dyDescent="0.3">
      <c r="A1" s="147" t="s">
        <v>437</v>
      </c>
      <c r="B1" s="91" t="s">
        <v>438</v>
      </c>
      <c r="C1" s="10" t="s">
        <v>439</v>
      </c>
      <c r="D1" s="10" t="s">
        <v>440</v>
      </c>
      <c r="E1" s="10" t="s">
        <v>441</v>
      </c>
      <c r="F1" s="10" t="s">
        <v>442</v>
      </c>
      <c r="G1" s="90" t="s">
        <v>443</v>
      </c>
      <c r="H1" s="10" t="s">
        <v>444</v>
      </c>
      <c r="I1" s="10" t="s">
        <v>445</v>
      </c>
      <c r="J1" s="10" t="s">
        <v>446</v>
      </c>
      <c r="K1" s="10" t="s">
        <v>447</v>
      </c>
      <c r="L1" s="10" t="s">
        <v>448</v>
      </c>
      <c r="M1" s="10" t="s">
        <v>449</v>
      </c>
      <c r="N1" s="10" t="s">
        <v>450</v>
      </c>
      <c r="O1" s="91" t="s">
        <v>451</v>
      </c>
      <c r="P1" s="150" t="s">
        <v>452</v>
      </c>
      <c r="Q1" s="151" t="s">
        <v>453</v>
      </c>
      <c r="R1" s="152" t="s">
        <v>454</v>
      </c>
      <c r="S1" s="215" t="s">
        <v>630</v>
      </c>
      <c r="T1" s="150" t="s">
        <v>631</v>
      </c>
      <c r="U1" s="153" t="s">
        <v>632</v>
      </c>
      <c r="V1" s="81" t="s">
        <v>625</v>
      </c>
      <c r="W1" s="153" t="s">
        <v>633</v>
      </c>
      <c r="X1" s="11"/>
      <c r="Y1" s="357" t="s">
        <v>455</v>
      </c>
      <c r="Z1" s="358"/>
      <c r="AA1" s="358"/>
      <c r="AB1" s="359"/>
    </row>
    <row r="2" spans="1:28" x14ac:dyDescent="0.3">
      <c r="A2" s="87" t="str">
        <f>'Emission score and PBT scores'!A2</f>
        <v>Pyrithione zinc</v>
      </c>
      <c r="B2" s="92" t="str">
        <f>'Emission score and PBT scores'!B2</f>
        <v>13463-41-7</v>
      </c>
      <c r="C2" s="72">
        <v>0.9</v>
      </c>
      <c r="D2" s="88">
        <v>-1.99</v>
      </c>
      <c r="E2" s="88">
        <v>79.8</v>
      </c>
      <c r="F2" s="88">
        <v>9.4499999999999993</v>
      </c>
      <c r="G2" s="89">
        <v>784</v>
      </c>
      <c r="H2" s="89">
        <v>1.504</v>
      </c>
      <c r="I2" s="89">
        <v>6.3</v>
      </c>
      <c r="J2" s="88">
        <v>487600</v>
      </c>
      <c r="K2" s="88">
        <v>496.56</v>
      </c>
      <c r="L2" s="88">
        <v>8.2400000000000005E-17</v>
      </c>
      <c r="M2" s="88">
        <v>4.7199999999999999E-8</v>
      </c>
      <c r="N2" s="88">
        <f>0.0000011</f>
        <v>1.1000000000000001E-6</v>
      </c>
      <c r="O2" s="93">
        <v>2.0399999999999999E-13</v>
      </c>
      <c r="P2" s="154">
        <f>IF(G2="no data","",IF(G2&gt;100000,0,IF(AND(G2&gt;10000,G2&lt;=100000),0.15,IF(AND(G2&lt;=10000),0.3,IF(AND(G2&gt;100,G2&lt;=1000),0.5,IF(AND(G2&gt;10,G2&lt;=100),0.75,IF(G2&lt;=10,1,"error")))))))</f>
        <v>0.3</v>
      </c>
      <c r="Q2" s="154">
        <f>IF(H2="no data","",IF(H2&gt;100000,0,IF(AND(H2&gt;10000,H2&lt;=100000),0.15,IF(AND(H2&gt;1000,H2&lt;=10000),0.3,IF(AND(H2&gt;100,H2&lt;=1000),0.5,IF(AND(H2&gt;10,H2&lt;=100),0.75,IF(H2&lt;=10,1,"error")))))))</f>
        <v>1</v>
      </c>
      <c r="R2" s="156">
        <f>MAX(P2:Q2)</f>
        <v>1</v>
      </c>
      <c r="S2" s="216">
        <f>IF(G2="no data",-2, IF(G2&lt;=100,7,0))</f>
        <v>0</v>
      </c>
      <c r="T2" s="50">
        <f>IF(H2="no data",-2, IF(H2&lt;=100,7,0))</f>
        <v>7</v>
      </c>
      <c r="U2" s="57">
        <f>SUM(S2:T2)</f>
        <v>7</v>
      </c>
      <c r="V2" s="247">
        <f>IF(U2=14,1,IF(U2=0,1,IF(U2=-4,0,0.25)))</f>
        <v>0.25</v>
      </c>
      <c r="W2" s="201" t="str">
        <f>IF(V2=1,"High",IF(V2=0.5,"Medium","Low"))</f>
        <v>Low</v>
      </c>
      <c r="X2" s="9"/>
      <c r="Y2" s="360"/>
      <c r="Z2" s="361"/>
      <c r="AA2" s="361"/>
      <c r="AB2" s="362"/>
    </row>
    <row r="3" spans="1:28" x14ac:dyDescent="0.3">
      <c r="A3" s="87" t="str">
        <f>'Emission score and PBT scores'!A3</f>
        <v>Bromadiolone</v>
      </c>
      <c r="B3" s="92" t="str">
        <f>'Emission score and PBT scores'!B3</f>
        <v>28772-56-7</v>
      </c>
      <c r="C3" s="72">
        <v>3.8</v>
      </c>
      <c r="D3" s="88">
        <v>7.02</v>
      </c>
      <c r="E3" s="88">
        <v>41</v>
      </c>
      <c r="F3" s="88">
        <v>5.35</v>
      </c>
      <c r="G3" s="89">
        <v>1632</v>
      </c>
      <c r="H3" s="89">
        <v>8310</v>
      </c>
      <c r="I3" s="89">
        <v>12.5</v>
      </c>
      <c r="J3" s="88">
        <v>1.5579999999999999E-3</v>
      </c>
      <c r="K3" s="88">
        <v>705.9</v>
      </c>
      <c r="L3" s="88">
        <v>4.1100000000000001E-9</v>
      </c>
      <c r="M3" s="88">
        <v>1.8E-17</v>
      </c>
      <c r="N3" s="88">
        <v>1.9999999999999999E-6</v>
      </c>
      <c r="O3" s="88">
        <v>2.7400000000000001E-2</v>
      </c>
      <c r="P3" s="154">
        <f t="shared" ref="P3:P66" si="0">IF(G3="no data","",IF(G3&gt;100000,0,IF(AND(G3&gt;10000,G3&lt;=100000),0.15,IF(AND(G3&lt;=10000),0.3,IF(AND(G3&gt;100,G3&lt;=1000),0.5,IF(AND(G3&gt;10,G3&lt;=100),0.75,IF(G3&lt;=10,1,"error")))))))</f>
        <v>0.3</v>
      </c>
      <c r="Q3" s="154">
        <f t="shared" ref="Q3:Q66" si="1">IF(H3="no data","",IF(H3&gt;100000,0,IF(AND(H3&gt;10000,H3&lt;=100000),0.15,IF(AND(H3&gt;1000,H3&lt;=10000),0.3,IF(AND(H3&gt;100,H3&lt;=1000),0.5,IF(AND(H3&gt;10,H3&lt;=100),0.75,IF(H3&lt;=10,1,"error")))))))</f>
        <v>0.3</v>
      </c>
      <c r="R3" s="156">
        <f t="shared" ref="R3:R47" si="2">MAX(P3:Q3)</f>
        <v>0.3</v>
      </c>
      <c r="S3" s="216">
        <f t="shared" ref="S3:S66" si="3">IF(G3="no data",-2, IF(G3&lt;=100,7,0))</f>
        <v>0</v>
      </c>
      <c r="T3" s="50">
        <f t="shared" ref="T3:T66" si="4">IF(H3="no data",-2, IF(H3&lt;=100,7,0))</f>
        <v>0</v>
      </c>
      <c r="U3" s="57">
        <f t="shared" ref="U3:U47" si="5">SUM(S3:T3)</f>
        <v>0</v>
      </c>
      <c r="V3" s="247">
        <f t="shared" ref="V3:V66" si="6">IF(U3=14,1,IF(U3=0,1,IF(U3=-4,0,0.25)))</f>
        <v>1</v>
      </c>
      <c r="W3" s="201" t="str">
        <f t="shared" ref="W3:W66" si="7">IF(V3=1,"High",IF(V3=0.5,"Medium","Low"))</f>
        <v>High</v>
      </c>
      <c r="X3" s="9"/>
      <c r="Y3" s="360"/>
      <c r="Z3" s="361"/>
      <c r="AA3" s="361"/>
      <c r="AB3" s="362"/>
    </row>
    <row r="4" spans="1:28" x14ac:dyDescent="0.3">
      <c r="A4" s="87" t="str">
        <f>'Emission score and PBT scores'!A4</f>
        <v>Esfenvalerate</v>
      </c>
      <c r="B4" s="92" t="str">
        <f>'Emission score and PBT scores'!B4</f>
        <v>66230-04-4</v>
      </c>
      <c r="C4" s="72">
        <v>6.2</v>
      </c>
      <c r="D4" s="88">
        <v>6.76</v>
      </c>
      <c r="E4" s="88">
        <v>44.8</v>
      </c>
      <c r="F4" s="88">
        <v>3.19</v>
      </c>
      <c r="G4" s="89">
        <v>5300</v>
      </c>
      <c r="H4" s="89">
        <v>55980</v>
      </c>
      <c r="I4" s="88">
        <v>2E-3</v>
      </c>
      <c r="J4" s="88">
        <v>6.1000000000000004E-3</v>
      </c>
      <c r="K4" s="88">
        <v>480.19</v>
      </c>
      <c r="L4" s="88">
        <v>1.2E-2</v>
      </c>
      <c r="M4" s="88">
        <v>5.2499999999999997E-6</v>
      </c>
      <c r="N4" s="88">
        <f>133.322*0.0000000015</f>
        <v>1.99983E-7</v>
      </c>
      <c r="O4" s="93">
        <v>7.7299999999999994E-2</v>
      </c>
      <c r="P4" s="154">
        <f t="shared" si="0"/>
        <v>0.3</v>
      </c>
      <c r="Q4" s="154">
        <f t="shared" si="1"/>
        <v>0.15</v>
      </c>
      <c r="R4" s="156">
        <f t="shared" si="2"/>
        <v>0.3</v>
      </c>
      <c r="S4" s="216">
        <f t="shared" si="3"/>
        <v>0</v>
      </c>
      <c r="T4" s="50">
        <f t="shared" si="4"/>
        <v>0</v>
      </c>
      <c r="U4" s="57">
        <f t="shared" si="5"/>
        <v>0</v>
      </c>
      <c r="V4" s="247">
        <f t="shared" si="6"/>
        <v>1</v>
      </c>
      <c r="W4" s="201" t="str">
        <f t="shared" si="7"/>
        <v>High</v>
      </c>
      <c r="X4" s="9"/>
      <c r="Y4" s="363"/>
      <c r="Z4" s="364"/>
      <c r="AA4" s="364"/>
      <c r="AB4" s="365"/>
    </row>
    <row r="5" spans="1:28" x14ac:dyDescent="0.3">
      <c r="A5" s="87" t="str">
        <f>'Emission score and PBT scores'!A5</f>
        <v>Tris(1,3-dichloroisopropyl) phosphate /  TDCIPP</v>
      </c>
      <c r="B5" s="92" t="str">
        <f>'Emission score and PBT scores'!B5</f>
        <v>13674-87-8</v>
      </c>
      <c r="C5" s="72">
        <v>3.65</v>
      </c>
      <c r="D5" s="72">
        <v>3.65</v>
      </c>
      <c r="E5" s="72">
        <v>91.3</v>
      </c>
      <c r="F5" s="72">
        <v>3.77</v>
      </c>
      <c r="G5" s="72" t="s">
        <v>456</v>
      </c>
      <c r="H5" s="89">
        <v>1115</v>
      </c>
      <c r="I5" s="89">
        <v>7</v>
      </c>
      <c r="J5" s="72">
        <v>1.5009999999999999</v>
      </c>
      <c r="K5" s="72">
        <v>458.73</v>
      </c>
      <c r="L5" s="89">
        <v>2.6400000000000002E-4</v>
      </c>
      <c r="M5" s="88">
        <v>3.82E-5</v>
      </c>
      <c r="N5" s="51">
        <v>0</v>
      </c>
      <c r="O5" s="54">
        <v>6.7099999999999998E-3</v>
      </c>
      <c r="P5" s="154" t="str">
        <f t="shared" si="0"/>
        <v/>
      </c>
      <c r="Q5" s="154">
        <f t="shared" si="1"/>
        <v>0.3</v>
      </c>
      <c r="R5" s="156">
        <f t="shared" si="2"/>
        <v>0.3</v>
      </c>
      <c r="S5" s="216">
        <f t="shared" si="3"/>
        <v>-2</v>
      </c>
      <c r="T5" s="50">
        <f t="shared" si="4"/>
        <v>0</v>
      </c>
      <c r="U5" s="57">
        <f>SUM(S5:T5)</f>
        <v>-2</v>
      </c>
      <c r="V5" s="247">
        <f t="shared" si="6"/>
        <v>0.25</v>
      </c>
      <c r="W5" s="201" t="str">
        <f t="shared" si="7"/>
        <v>Low</v>
      </c>
      <c r="X5" s="9"/>
      <c r="Y5" s="366" t="s">
        <v>457</v>
      </c>
      <c r="Z5" s="367"/>
      <c r="AA5" s="367"/>
    </row>
    <row r="6" spans="1:28" ht="16.95" customHeight="1" x14ac:dyDescent="0.3">
      <c r="A6" s="87" t="str">
        <f>'Emission score and PBT scores'!A6</f>
        <v>Bisphenol A</v>
      </c>
      <c r="B6" s="92" t="str">
        <f>'Emission score and PBT scores'!B6</f>
        <v>80-05-7</v>
      </c>
      <c r="C6" s="72">
        <v>3.4</v>
      </c>
      <c r="D6" s="72">
        <v>3.64</v>
      </c>
      <c r="E6" s="72">
        <v>74.099999999999994</v>
      </c>
      <c r="F6" s="72">
        <v>8.31</v>
      </c>
      <c r="G6" s="89">
        <v>715</v>
      </c>
      <c r="H6" s="89">
        <v>1245</v>
      </c>
      <c r="I6" s="89">
        <v>120</v>
      </c>
      <c r="J6" s="72">
        <v>172.7</v>
      </c>
      <c r="K6" s="72">
        <v>363.54</v>
      </c>
      <c r="L6" s="88">
        <v>9.2800000000000005E-7</v>
      </c>
      <c r="M6" s="88">
        <v>3.0300000000000001E-5</v>
      </c>
      <c r="N6" s="88">
        <v>5.2999999999999998E-8</v>
      </c>
      <c r="O6" s="93">
        <v>7.5900000000000002E-5</v>
      </c>
      <c r="P6" s="154">
        <f t="shared" si="0"/>
        <v>0.3</v>
      </c>
      <c r="Q6" s="154">
        <f t="shared" si="1"/>
        <v>0.3</v>
      </c>
      <c r="R6" s="156">
        <f t="shared" si="2"/>
        <v>0.3</v>
      </c>
      <c r="S6" s="216">
        <f t="shared" si="3"/>
        <v>0</v>
      </c>
      <c r="T6" s="50">
        <f t="shared" si="4"/>
        <v>0</v>
      </c>
      <c r="U6" s="57">
        <f t="shared" si="5"/>
        <v>0</v>
      </c>
      <c r="V6" s="247">
        <f t="shared" si="6"/>
        <v>1</v>
      </c>
      <c r="W6" s="201" t="str">
        <f t="shared" si="7"/>
        <v>High</v>
      </c>
      <c r="X6" s="9"/>
      <c r="Y6" s="368" t="s">
        <v>458</v>
      </c>
      <c r="Z6" s="369"/>
      <c r="AA6" s="369"/>
    </row>
    <row r="7" spans="1:28" x14ac:dyDescent="0.3">
      <c r="A7" s="87" t="str">
        <f>'Emission score and PBT scores'!A7</f>
        <v>alpha-Cypermethrin</v>
      </c>
      <c r="B7" s="92" t="str">
        <f>'Emission score and PBT scores'!B7</f>
        <v>67375-30-8</v>
      </c>
      <c r="C7" s="72">
        <v>6.94</v>
      </c>
      <c r="D7" s="72">
        <v>6.38</v>
      </c>
      <c r="E7" s="72">
        <v>73.3</v>
      </c>
      <c r="F7" s="72">
        <v>3.53</v>
      </c>
      <c r="G7" s="89">
        <v>142000</v>
      </c>
      <c r="H7" s="89">
        <v>140100</v>
      </c>
      <c r="I7" s="89">
        <v>0.01</v>
      </c>
      <c r="J7" s="72">
        <v>1.5590000000000001E-3</v>
      </c>
      <c r="K7" s="72">
        <v>450.48</v>
      </c>
      <c r="L7" s="89">
        <v>0.08</v>
      </c>
      <c r="M7" s="88">
        <v>1.7399999999999999E-5</v>
      </c>
      <c r="N7" s="72">
        <f>133.322*0.000000173</f>
        <v>2.3064705999999999E-5</v>
      </c>
      <c r="O7" s="93">
        <v>5.3699999999999998E-2</v>
      </c>
      <c r="P7" s="154">
        <f t="shared" si="0"/>
        <v>0</v>
      </c>
      <c r="Q7" s="154">
        <f t="shared" si="1"/>
        <v>0</v>
      </c>
      <c r="R7" s="156">
        <f t="shared" si="2"/>
        <v>0</v>
      </c>
      <c r="S7" s="216">
        <f t="shared" si="3"/>
        <v>0</v>
      </c>
      <c r="T7" s="50">
        <f t="shared" si="4"/>
        <v>0</v>
      </c>
      <c r="U7" s="57">
        <f t="shared" si="5"/>
        <v>0</v>
      </c>
      <c r="V7" s="247">
        <f t="shared" si="6"/>
        <v>1</v>
      </c>
      <c r="W7" s="201" t="str">
        <f t="shared" si="7"/>
        <v>High</v>
      </c>
      <c r="X7" s="9"/>
    </row>
    <row r="8" spans="1:28" x14ac:dyDescent="0.3">
      <c r="A8" s="87" t="str">
        <f>'Emission score and PBT scores'!A8</f>
        <v>PFOA / Acide perfluorooctanoïque</v>
      </c>
      <c r="B8" s="92" t="str">
        <f>'Emission score and PBT scores'!B8</f>
        <v>335-67-1</v>
      </c>
      <c r="C8" s="72" t="s">
        <v>456</v>
      </c>
      <c r="D8" s="72">
        <v>4.8099999999999996</v>
      </c>
      <c r="E8" s="72">
        <v>52.7</v>
      </c>
      <c r="F8" s="72">
        <v>9.56</v>
      </c>
      <c r="G8" s="89">
        <v>14</v>
      </c>
      <c r="H8" s="89">
        <v>655.1</v>
      </c>
      <c r="I8" s="89">
        <v>9500</v>
      </c>
      <c r="J8" s="88">
        <v>0.48130000000000001</v>
      </c>
      <c r="K8" s="88">
        <v>189</v>
      </c>
      <c r="L8" s="89">
        <v>9200</v>
      </c>
      <c r="M8" s="88">
        <f>133.322*0.145</f>
        <v>19.331689999999998</v>
      </c>
      <c r="N8" s="88">
        <f>133.322*0.525</f>
        <v>69.994050000000001</v>
      </c>
      <c r="O8" s="93">
        <v>7.77</v>
      </c>
      <c r="P8" s="154">
        <f t="shared" si="0"/>
        <v>0.3</v>
      </c>
      <c r="Q8" s="154">
        <f t="shared" si="1"/>
        <v>0.5</v>
      </c>
      <c r="R8" s="156">
        <f t="shared" si="2"/>
        <v>0.5</v>
      </c>
      <c r="S8" s="216">
        <f t="shared" si="3"/>
        <v>7</v>
      </c>
      <c r="T8" s="50">
        <f t="shared" si="4"/>
        <v>0</v>
      </c>
      <c r="U8" s="57">
        <f t="shared" si="5"/>
        <v>7</v>
      </c>
      <c r="V8" s="247">
        <f t="shared" si="6"/>
        <v>0.25</v>
      </c>
      <c r="W8" s="201" t="str">
        <f t="shared" si="7"/>
        <v>Low</v>
      </c>
      <c r="X8" s="9"/>
      <c r="Y8" s="9"/>
      <c r="AA8" s="9"/>
    </row>
    <row r="9" spans="1:28" x14ac:dyDescent="0.3">
      <c r="A9" s="87" t="str">
        <f>'Emission score and PBT scores'!A9</f>
        <v>Difethialone</v>
      </c>
      <c r="B9" s="92" t="str">
        <f>'Emission score and PBT scores'!B9</f>
        <v>104653-34-1</v>
      </c>
      <c r="C9" s="72">
        <v>6.29</v>
      </c>
      <c r="D9" s="72">
        <v>9.82</v>
      </c>
      <c r="E9" s="72">
        <v>77.8</v>
      </c>
      <c r="F9" s="72">
        <v>11.6</v>
      </c>
      <c r="G9" s="89">
        <v>54000000</v>
      </c>
      <c r="H9" s="89">
        <v>520100</v>
      </c>
      <c r="I9" s="89">
        <v>0.39</v>
      </c>
      <c r="J9" s="88">
        <v>1.6530000000000001E-6</v>
      </c>
      <c r="K9" s="72">
        <v>687.27</v>
      </c>
      <c r="L9" s="88">
        <v>1.05E-8</v>
      </c>
      <c r="M9" s="88">
        <v>1.7800000000000001E-16</v>
      </c>
      <c r="N9" s="88">
        <v>7.3999999999999996E-5</v>
      </c>
      <c r="O9" s="54">
        <v>3.2899999999999999E-2</v>
      </c>
      <c r="P9" s="154">
        <f t="shared" si="0"/>
        <v>0</v>
      </c>
      <c r="Q9" s="154">
        <f t="shared" si="1"/>
        <v>0</v>
      </c>
      <c r="R9" s="156">
        <f t="shared" si="2"/>
        <v>0</v>
      </c>
      <c r="S9" s="216">
        <f t="shared" si="3"/>
        <v>0</v>
      </c>
      <c r="T9" s="50">
        <f t="shared" si="4"/>
        <v>0</v>
      </c>
      <c r="U9" s="57">
        <f t="shared" si="5"/>
        <v>0</v>
      </c>
      <c r="V9" s="247">
        <f t="shared" si="6"/>
        <v>1</v>
      </c>
      <c r="W9" s="201" t="str">
        <f t="shared" si="7"/>
        <v>High</v>
      </c>
      <c r="X9" s="9"/>
      <c r="AB9" s="9"/>
    </row>
    <row r="10" spans="1:28" ht="14.4" customHeight="1" x14ac:dyDescent="0.3">
      <c r="A10" s="87" t="str">
        <f>'Emission score and PBT scores'!A10</f>
        <v>PFDA / Perfluorodecanoic acid</v>
      </c>
      <c r="B10" s="92" t="str">
        <f>'Emission score and PBT scores'!B10</f>
        <v>335-76-2</v>
      </c>
      <c r="C10" s="72">
        <v>8.23</v>
      </c>
      <c r="D10" s="72">
        <v>6.15</v>
      </c>
      <c r="E10" s="72">
        <v>10.3</v>
      </c>
      <c r="F10" s="72">
        <v>2.33</v>
      </c>
      <c r="G10" s="89">
        <v>527600</v>
      </c>
      <c r="H10" s="72">
        <v>3610</v>
      </c>
      <c r="I10" s="88">
        <v>5140</v>
      </c>
      <c r="J10" s="72">
        <v>8.0429999999999998E-3</v>
      </c>
      <c r="K10" s="72">
        <v>239.28</v>
      </c>
      <c r="L10" s="88">
        <v>1.044E-7</v>
      </c>
      <c r="M10" s="72">
        <v>3.6</v>
      </c>
      <c r="N10" s="88">
        <v>1.0440000000000001E-6</v>
      </c>
      <c r="O10" s="54">
        <v>1.79</v>
      </c>
      <c r="P10" s="154">
        <f t="shared" si="0"/>
        <v>0</v>
      </c>
      <c r="Q10" s="154">
        <f t="shared" si="1"/>
        <v>0.3</v>
      </c>
      <c r="R10" s="156">
        <f t="shared" si="2"/>
        <v>0.3</v>
      </c>
      <c r="S10" s="216">
        <f t="shared" si="3"/>
        <v>0</v>
      </c>
      <c r="T10" s="50">
        <f t="shared" si="4"/>
        <v>0</v>
      </c>
      <c r="U10" s="57">
        <f t="shared" si="5"/>
        <v>0</v>
      </c>
      <c r="V10" s="247">
        <f t="shared" si="6"/>
        <v>1</v>
      </c>
      <c r="W10" s="201" t="str">
        <f t="shared" si="7"/>
        <v>High</v>
      </c>
      <c r="X10" s="9"/>
      <c r="Y10" s="355" t="s">
        <v>326</v>
      </c>
      <c r="Z10" s="355"/>
      <c r="AA10" s="355"/>
    </row>
    <row r="11" spans="1:28" ht="14.4" customHeight="1" x14ac:dyDescent="0.3">
      <c r="A11" s="87" t="str">
        <f>'Emission score and PBT scores'!A11</f>
        <v>Tetrabromobisphenol A bis(2,3-dibromopropyl) ether</v>
      </c>
      <c r="B11" s="92" t="str">
        <f>'Emission score and PBT scores'!B11</f>
        <v>21850-44-2</v>
      </c>
      <c r="C11" s="72">
        <v>7.2</v>
      </c>
      <c r="D11" s="72">
        <v>11.52</v>
      </c>
      <c r="E11" s="72">
        <v>94.8</v>
      </c>
      <c r="F11" s="72">
        <v>4.91</v>
      </c>
      <c r="G11" s="72" t="s">
        <v>456</v>
      </c>
      <c r="H11" s="88">
        <v>25640000000</v>
      </c>
      <c r="I11" s="72">
        <f>0.144/1000</f>
        <v>1.4399999999999998E-4</v>
      </c>
      <c r="J11" s="88">
        <v>1.1640000000000001E-10</v>
      </c>
      <c r="K11" s="72">
        <v>646.88</v>
      </c>
      <c r="L11" s="88">
        <v>4.1400000000000002E-6</v>
      </c>
      <c r="M11" s="88">
        <v>8.4800000000000002E-13</v>
      </c>
      <c r="N11" s="72">
        <v>2.9000000000000001E-2</v>
      </c>
      <c r="O11" s="54">
        <v>7.9600000000000004E-2</v>
      </c>
      <c r="P11" s="154" t="str">
        <f t="shared" si="0"/>
        <v/>
      </c>
      <c r="Q11" s="154">
        <f t="shared" si="1"/>
        <v>0</v>
      </c>
      <c r="R11" s="156">
        <f t="shared" si="2"/>
        <v>0</v>
      </c>
      <c r="S11" s="216">
        <f t="shared" si="3"/>
        <v>-2</v>
      </c>
      <c r="T11" s="50">
        <f t="shared" si="4"/>
        <v>0</v>
      </c>
      <c r="U11" s="57">
        <f t="shared" si="5"/>
        <v>-2</v>
      </c>
      <c r="V11" s="247">
        <f t="shared" si="6"/>
        <v>0.25</v>
      </c>
      <c r="W11" s="201" t="str">
        <f t="shared" si="7"/>
        <v>Low</v>
      </c>
      <c r="X11" s="9"/>
      <c r="Y11" s="355"/>
      <c r="Z11" s="355"/>
      <c r="AA11" s="355"/>
    </row>
    <row r="12" spans="1:28" ht="14.4" customHeight="1" x14ac:dyDescent="0.3">
      <c r="A12" s="87" t="str">
        <f>'Emission score and PBT scores'!A12</f>
        <v>Acetamiprid</v>
      </c>
      <c r="B12" s="92" t="str">
        <f>'Emission score and PBT scores'!B12</f>
        <v>135410-20-7</v>
      </c>
      <c r="C12" s="72">
        <v>0.8</v>
      </c>
      <c r="D12" s="72">
        <v>2.5499999999999998</v>
      </c>
      <c r="E12" s="72">
        <v>81.599999999999994</v>
      </c>
      <c r="F12" s="72">
        <v>17.8</v>
      </c>
      <c r="G12" s="89">
        <v>106.5</v>
      </c>
      <c r="H12" s="72">
        <v>689.9</v>
      </c>
      <c r="I12" s="72">
        <v>4200</v>
      </c>
      <c r="J12" s="72">
        <v>222.6</v>
      </c>
      <c r="K12" s="72">
        <v>339.97</v>
      </c>
      <c r="L12" s="88">
        <v>7.0099999999999997E-3</v>
      </c>
      <c r="M12" s="72">
        <v>5.8100000000000001E-3</v>
      </c>
      <c r="N12" s="72">
        <f>133.322*0.000044</f>
        <v>5.8661679999999997E-3</v>
      </c>
      <c r="O12" s="54">
        <v>0.11600000000000001</v>
      </c>
      <c r="P12" s="154">
        <f t="shared" si="0"/>
        <v>0.3</v>
      </c>
      <c r="Q12" s="154">
        <f t="shared" si="1"/>
        <v>0.5</v>
      </c>
      <c r="R12" s="156">
        <f t="shared" si="2"/>
        <v>0.5</v>
      </c>
      <c r="S12" s="216">
        <f t="shared" si="3"/>
        <v>0</v>
      </c>
      <c r="T12" s="50">
        <f t="shared" si="4"/>
        <v>0</v>
      </c>
      <c r="U12" s="57">
        <f t="shared" si="5"/>
        <v>0</v>
      </c>
      <c r="V12" s="247">
        <f t="shared" si="6"/>
        <v>1</v>
      </c>
      <c r="W12" s="201" t="str">
        <f t="shared" si="7"/>
        <v>High</v>
      </c>
      <c r="X12" s="9"/>
      <c r="Y12" s="355"/>
      <c r="Z12" s="355"/>
      <c r="AA12" s="355"/>
    </row>
    <row r="13" spans="1:28" ht="14.4" customHeight="1" x14ac:dyDescent="0.3">
      <c r="A13" s="87" t="str">
        <f>'Emission score and PBT scores'!A13</f>
        <v>imidacloprid (ISO)</v>
      </c>
      <c r="B13" s="92" t="str">
        <f>'Emission score and PBT scores'!B13</f>
        <v>138261-41-3</v>
      </c>
      <c r="C13" s="72">
        <v>0.56999999999999995</v>
      </c>
      <c r="D13" s="72">
        <v>0.56000000000000005</v>
      </c>
      <c r="E13" s="72">
        <v>90</v>
      </c>
      <c r="F13" s="72">
        <v>9.4600000000000009</v>
      </c>
      <c r="G13" s="89">
        <v>255</v>
      </c>
      <c r="H13" s="72">
        <v>33.64</v>
      </c>
      <c r="I13" s="72">
        <v>610</v>
      </c>
      <c r="J13" s="72">
        <v>7172</v>
      </c>
      <c r="K13" s="72">
        <v>378.84</v>
      </c>
      <c r="L13" s="88">
        <v>1.05E-8</v>
      </c>
      <c r="M13" s="72">
        <v>2.2499999999999999E-4</v>
      </c>
      <c r="N13" s="72">
        <f>133.322*0.000000000003</f>
        <v>3.9996600000000003E-10</v>
      </c>
      <c r="O13" s="93">
        <v>8.2499999999999994E-9</v>
      </c>
      <c r="P13" s="154">
        <f t="shared" si="0"/>
        <v>0.3</v>
      </c>
      <c r="Q13" s="154">
        <f t="shared" si="1"/>
        <v>0.75</v>
      </c>
      <c r="R13" s="156">
        <f t="shared" si="2"/>
        <v>0.75</v>
      </c>
      <c r="S13" s="216">
        <f t="shared" si="3"/>
        <v>0</v>
      </c>
      <c r="T13" s="50">
        <f t="shared" si="4"/>
        <v>7</v>
      </c>
      <c r="U13" s="57">
        <f t="shared" si="5"/>
        <v>7</v>
      </c>
      <c r="V13" s="247">
        <f t="shared" si="6"/>
        <v>0.25</v>
      </c>
      <c r="W13" s="201" t="str">
        <f t="shared" si="7"/>
        <v>Low</v>
      </c>
      <c r="Y13" s="355"/>
      <c r="Z13" s="355"/>
      <c r="AA13" s="355"/>
    </row>
    <row r="14" spans="1:28" ht="14.4" customHeight="1" x14ac:dyDescent="0.3">
      <c r="A14" s="87" t="str">
        <f>'Emission score and PBT scores'!A14</f>
        <v>Octabromodiphenyl ethers</v>
      </c>
      <c r="B14" s="92" t="str">
        <f>'Emission score and PBT scores'!B14</f>
        <v>32536-52-0</v>
      </c>
      <c r="C14" s="72">
        <v>8.7100000000000009</v>
      </c>
      <c r="D14" s="72">
        <v>10.33</v>
      </c>
      <c r="E14" s="72">
        <v>93.8</v>
      </c>
      <c r="F14" s="72">
        <v>4.1399999999999997</v>
      </c>
      <c r="G14" s="89">
        <v>1363040</v>
      </c>
      <c r="H14" s="88">
        <v>629200</v>
      </c>
      <c r="I14" s="72">
        <v>5.0000000000000001E-4</v>
      </c>
      <c r="J14" s="88">
        <v>2.67E-7</v>
      </c>
      <c r="K14" s="72">
        <v>528.30999999999995</v>
      </c>
      <c r="L14" s="88">
        <v>7.5799999999999999E-3</v>
      </c>
      <c r="M14" s="88">
        <v>4.9099999999999998E-9</v>
      </c>
      <c r="N14" s="88">
        <v>6.5899999999999996E-6</v>
      </c>
      <c r="O14" s="54">
        <v>0.112</v>
      </c>
      <c r="P14" s="154">
        <f t="shared" si="0"/>
        <v>0</v>
      </c>
      <c r="Q14" s="154">
        <f t="shared" si="1"/>
        <v>0</v>
      </c>
      <c r="R14" s="156">
        <f>MAX(P14:Q14)</f>
        <v>0</v>
      </c>
      <c r="S14" s="216">
        <f t="shared" si="3"/>
        <v>0</v>
      </c>
      <c r="T14" s="50">
        <f t="shared" si="4"/>
        <v>0</v>
      </c>
      <c r="U14" s="57">
        <f>SUM(S14:T14)</f>
        <v>0</v>
      </c>
      <c r="V14" s="247">
        <f t="shared" si="6"/>
        <v>1</v>
      </c>
      <c r="W14" s="201" t="str">
        <f t="shared" si="7"/>
        <v>High</v>
      </c>
      <c r="Y14" s="355"/>
      <c r="Z14" s="355"/>
      <c r="AA14" s="355"/>
    </row>
    <row r="15" spans="1:28" ht="14.4" customHeight="1" x14ac:dyDescent="0.3">
      <c r="A15" s="87" t="str">
        <f>'Emission score and PBT scores'!A15</f>
        <v>Tetrabromobisphenol A</v>
      </c>
      <c r="B15" s="92" t="str">
        <f>'Emission score and PBT scores'!B15</f>
        <v>79-94-7</v>
      </c>
      <c r="C15" s="72">
        <v>5.9029999999999996</v>
      </c>
      <c r="D15" s="72">
        <v>7.2</v>
      </c>
      <c r="E15" s="72">
        <v>69.099999999999994</v>
      </c>
      <c r="F15" s="72">
        <v>1.83</v>
      </c>
      <c r="G15" s="89">
        <v>49726</v>
      </c>
      <c r="H15" s="88">
        <v>174300</v>
      </c>
      <c r="I15" s="72">
        <v>0.14799999999999999</v>
      </c>
      <c r="J15" s="88">
        <v>1.0020000000000001E-3</v>
      </c>
      <c r="K15" s="72">
        <v>486.34</v>
      </c>
      <c r="L15" s="88">
        <v>2.5040000000000001E-3</v>
      </c>
      <c r="M15" s="88">
        <v>4.6099999999999996E-9</v>
      </c>
      <c r="N15" s="88">
        <v>1.19E-5</v>
      </c>
      <c r="O15" s="54">
        <v>1.16E-4</v>
      </c>
      <c r="P15" s="154">
        <f t="shared" si="0"/>
        <v>0.15</v>
      </c>
      <c r="Q15" s="154">
        <f t="shared" si="1"/>
        <v>0</v>
      </c>
      <c r="R15" s="156">
        <f t="shared" si="2"/>
        <v>0.15</v>
      </c>
      <c r="S15" s="216">
        <f t="shared" si="3"/>
        <v>0</v>
      </c>
      <c r="T15" s="50">
        <f t="shared" si="4"/>
        <v>0</v>
      </c>
      <c r="U15" s="57">
        <f t="shared" si="5"/>
        <v>0</v>
      </c>
      <c r="V15" s="247">
        <f t="shared" si="6"/>
        <v>1</v>
      </c>
      <c r="W15" s="201" t="str">
        <f t="shared" si="7"/>
        <v>High</v>
      </c>
      <c r="Y15" s="355"/>
      <c r="Z15" s="355"/>
      <c r="AA15" s="355"/>
    </row>
    <row r="16" spans="1:28" ht="14.4" customHeight="1" x14ac:dyDescent="0.3">
      <c r="A16" s="87" t="str">
        <f>'Emission score and PBT scores'!A16</f>
        <v>Brodifacoum</v>
      </c>
      <c r="B16" s="92" t="str">
        <f>'Emission score and PBT scores'!B16</f>
        <v>56073-10-0</v>
      </c>
      <c r="C16" s="72">
        <v>6.12</v>
      </c>
      <c r="D16" s="72">
        <v>5.51</v>
      </c>
      <c r="E16" s="72">
        <v>36.9</v>
      </c>
      <c r="F16" s="72">
        <v>1.5599999999999999E-2</v>
      </c>
      <c r="G16" s="89">
        <v>50000</v>
      </c>
      <c r="H16" s="88">
        <v>141100</v>
      </c>
      <c r="I16" s="72">
        <v>3.8E-3</v>
      </c>
      <c r="J16" s="88">
        <v>2.7880000000000001E-5</v>
      </c>
      <c r="K16" s="72">
        <v>691.46</v>
      </c>
      <c r="L16" s="88">
        <v>2.7780000000000001E-9</v>
      </c>
      <c r="M16" s="88">
        <v>1.4799999999999999E-16</v>
      </c>
      <c r="N16" s="72">
        <f>133.322*0.000001</f>
        <v>1.3332200000000001E-4</v>
      </c>
      <c r="O16" s="54">
        <v>1.5599999999999999E-2</v>
      </c>
      <c r="P16" s="154">
        <f t="shared" si="0"/>
        <v>0.15</v>
      </c>
      <c r="Q16" s="154">
        <f t="shared" si="1"/>
        <v>0</v>
      </c>
      <c r="R16" s="156">
        <f t="shared" si="2"/>
        <v>0.15</v>
      </c>
      <c r="S16" s="216">
        <f t="shared" si="3"/>
        <v>0</v>
      </c>
      <c r="T16" s="50">
        <f t="shared" si="4"/>
        <v>0</v>
      </c>
      <c r="U16" s="57">
        <f t="shared" si="5"/>
        <v>0</v>
      </c>
      <c r="V16" s="247">
        <f t="shared" si="6"/>
        <v>1</v>
      </c>
      <c r="W16" s="201" t="str">
        <f t="shared" si="7"/>
        <v>High</v>
      </c>
      <c r="Y16" s="355"/>
      <c r="Z16" s="355"/>
      <c r="AA16" s="355"/>
    </row>
    <row r="17" spans="1:27" ht="14.4" customHeight="1" x14ac:dyDescent="0.3">
      <c r="A17" s="87" t="str">
        <f>'Emission score and PBT scores'!A17</f>
        <v>Oxytetracycline</v>
      </c>
      <c r="B17" s="92" t="str">
        <f>'Emission score and PBT scores'!B17</f>
        <v>79-57-2</v>
      </c>
      <c r="C17" s="72">
        <v>-0.9</v>
      </c>
      <c r="D17" s="72">
        <v>-2.87</v>
      </c>
      <c r="E17" s="72">
        <v>81.7</v>
      </c>
      <c r="F17" s="72">
        <v>18.2</v>
      </c>
      <c r="G17" s="89">
        <v>195</v>
      </c>
      <c r="H17" s="72">
        <v>1.24</v>
      </c>
      <c r="I17" s="88">
        <v>313</v>
      </c>
      <c r="J17" s="72">
        <v>1399</v>
      </c>
      <c r="K17" s="72">
        <v>781.66</v>
      </c>
      <c r="L17" s="88">
        <v>3.9710000000000001E-21</v>
      </c>
      <c r="M17" s="88">
        <v>1.21E-20</v>
      </c>
      <c r="N17" s="72">
        <f>133.322*9.7E-25</f>
        <v>1.2932234000000001E-22</v>
      </c>
      <c r="O17" s="93">
        <v>7.5000000000000002E-6</v>
      </c>
      <c r="P17" s="154">
        <f t="shared" si="0"/>
        <v>0.3</v>
      </c>
      <c r="Q17" s="154">
        <f t="shared" si="1"/>
        <v>1</v>
      </c>
      <c r="R17" s="156">
        <f t="shared" si="2"/>
        <v>1</v>
      </c>
      <c r="S17" s="216">
        <f t="shared" si="3"/>
        <v>0</v>
      </c>
      <c r="T17" s="50">
        <f t="shared" si="4"/>
        <v>7</v>
      </c>
      <c r="U17" s="57">
        <f t="shared" si="5"/>
        <v>7</v>
      </c>
      <c r="V17" s="247">
        <f t="shared" si="6"/>
        <v>0.25</v>
      </c>
      <c r="W17" s="201" t="str">
        <f t="shared" si="7"/>
        <v>Low</v>
      </c>
      <c r="Y17" s="355"/>
      <c r="Z17" s="355"/>
      <c r="AA17" s="355"/>
    </row>
    <row r="18" spans="1:27" ht="14.4" customHeight="1" x14ac:dyDescent="0.3">
      <c r="A18" s="87" t="str">
        <f>'Emission score and PBT scores'!A18</f>
        <v>Tris(4-isopropylphenyl) phosphate /  TIPPP</v>
      </c>
      <c r="B18" s="92" t="str">
        <f>'Emission score and PBT scores'!B18</f>
        <v>68937-41-7</v>
      </c>
      <c r="C18" s="72">
        <v>5.17</v>
      </c>
      <c r="D18" s="72">
        <v>9.07</v>
      </c>
      <c r="E18" s="72">
        <v>75.3</v>
      </c>
      <c r="F18" s="72">
        <v>9.69</v>
      </c>
      <c r="G18" s="89">
        <v>8511</v>
      </c>
      <c r="H18" s="88">
        <v>519700</v>
      </c>
      <c r="I18" s="72">
        <v>0.36699999999999999</v>
      </c>
      <c r="J18" s="88">
        <v>2.586E-5</v>
      </c>
      <c r="K18" s="72">
        <v>480</v>
      </c>
      <c r="L18" s="88">
        <v>48.06</v>
      </c>
      <c r="M18" s="88">
        <v>2.74E-6</v>
      </c>
      <c r="N18" s="72">
        <f>133.322*54.89</f>
        <v>7318.0445800000007</v>
      </c>
      <c r="O18" s="54">
        <v>0.12</v>
      </c>
      <c r="P18" s="154">
        <f t="shared" si="0"/>
        <v>0.3</v>
      </c>
      <c r="Q18" s="154">
        <f t="shared" si="1"/>
        <v>0</v>
      </c>
      <c r="R18" s="156">
        <f t="shared" si="2"/>
        <v>0.3</v>
      </c>
      <c r="S18" s="216">
        <f t="shared" si="3"/>
        <v>0</v>
      </c>
      <c r="T18" s="50">
        <f t="shared" si="4"/>
        <v>0</v>
      </c>
      <c r="U18" s="57">
        <f t="shared" si="5"/>
        <v>0</v>
      </c>
      <c r="V18" s="247">
        <f t="shared" si="6"/>
        <v>1</v>
      </c>
      <c r="W18" s="201" t="str">
        <f t="shared" si="7"/>
        <v>High</v>
      </c>
      <c r="Y18" s="355"/>
      <c r="Z18" s="355"/>
      <c r="AA18" s="355"/>
    </row>
    <row r="19" spans="1:27" ht="14.4" customHeight="1" x14ac:dyDescent="0.3">
      <c r="A19" s="87" t="str">
        <f>'Emission score and PBT scores'!A19</f>
        <v>6:2 Fluorotelomer sulfonate (anion) /  6:2 FTSA (anion)</v>
      </c>
      <c r="B19" s="92" t="str">
        <f>'Emission score and PBT scores'!B19</f>
        <v>27619-97-2</v>
      </c>
      <c r="C19" s="72">
        <v>0.95</v>
      </c>
      <c r="D19" s="72">
        <v>2.66</v>
      </c>
      <c r="E19" s="72">
        <v>92.3</v>
      </c>
      <c r="F19" s="72">
        <v>2.87</v>
      </c>
      <c r="G19" s="72" t="s">
        <v>456</v>
      </c>
      <c r="H19" s="72">
        <v>249.1</v>
      </c>
      <c r="I19" s="72">
        <v>658000</v>
      </c>
      <c r="J19" s="72">
        <v>10.97</v>
      </c>
      <c r="K19" s="72">
        <v>257.89999999999998</v>
      </c>
      <c r="L19" s="88">
        <v>71</v>
      </c>
      <c r="M19" s="88">
        <v>0.115</v>
      </c>
      <c r="N19" s="88">
        <v>1.96</v>
      </c>
      <c r="O19" s="54">
        <v>1.07</v>
      </c>
      <c r="P19" s="154" t="str">
        <f t="shared" si="0"/>
        <v/>
      </c>
      <c r="Q19" s="154">
        <f t="shared" si="1"/>
        <v>0.5</v>
      </c>
      <c r="R19" s="156">
        <f t="shared" si="2"/>
        <v>0.5</v>
      </c>
      <c r="S19" s="216">
        <f t="shared" si="3"/>
        <v>-2</v>
      </c>
      <c r="T19" s="50">
        <f t="shared" si="4"/>
        <v>0</v>
      </c>
      <c r="U19" s="57">
        <f t="shared" si="5"/>
        <v>-2</v>
      </c>
      <c r="V19" s="247">
        <f t="shared" si="6"/>
        <v>0.25</v>
      </c>
      <c r="W19" s="201" t="str">
        <f t="shared" si="7"/>
        <v>Low</v>
      </c>
      <c r="Y19" s="355"/>
      <c r="Z19" s="355"/>
      <c r="AA19" s="355"/>
    </row>
    <row r="20" spans="1:27" x14ac:dyDescent="0.3">
      <c r="A20" s="87" t="str">
        <f>'Emission score and PBT scores'!A20</f>
        <v>Methyl-tert-butyl ether</v>
      </c>
      <c r="B20" s="92" t="str">
        <f>'Emission score and PBT scores'!B20</f>
        <v>1634-04-4</v>
      </c>
      <c r="C20" s="72">
        <v>0.94</v>
      </c>
      <c r="D20" s="72">
        <v>1.43</v>
      </c>
      <c r="E20" s="72">
        <v>33.700000000000003</v>
      </c>
      <c r="F20" s="72">
        <v>43.8</v>
      </c>
      <c r="G20" s="89">
        <v>9.1</v>
      </c>
      <c r="H20" s="72">
        <v>22.62</v>
      </c>
      <c r="I20" s="88">
        <v>51000</v>
      </c>
      <c r="J20" s="88">
        <v>19800</v>
      </c>
      <c r="K20" s="72">
        <v>47.04</v>
      </c>
      <c r="L20" s="88">
        <v>204</v>
      </c>
      <c r="M20" s="88">
        <v>33600</v>
      </c>
      <c r="N20" s="88">
        <v>33300</v>
      </c>
      <c r="O20" s="54">
        <v>22.4</v>
      </c>
      <c r="P20" s="154">
        <f t="shared" si="0"/>
        <v>0.3</v>
      </c>
      <c r="Q20" s="154">
        <f t="shared" si="1"/>
        <v>0.75</v>
      </c>
      <c r="R20" s="156">
        <f t="shared" si="2"/>
        <v>0.75</v>
      </c>
      <c r="S20" s="216">
        <f t="shared" si="3"/>
        <v>7</v>
      </c>
      <c r="T20" s="50">
        <f t="shared" si="4"/>
        <v>7</v>
      </c>
      <c r="U20" s="57">
        <f t="shared" si="5"/>
        <v>14</v>
      </c>
      <c r="V20" s="247">
        <f t="shared" si="6"/>
        <v>1</v>
      </c>
      <c r="W20" s="201" t="str">
        <f t="shared" si="7"/>
        <v>High</v>
      </c>
    </row>
    <row r="21" spans="1:27" x14ac:dyDescent="0.3">
      <c r="A21" s="87" t="str">
        <f>'Emission score and PBT scores'!A21</f>
        <v>Dibutyl phthalate</v>
      </c>
      <c r="B21" s="92" t="str">
        <f>'Emission score and PBT scores'!B21</f>
        <v>84-74-2</v>
      </c>
      <c r="C21" s="72">
        <v>4.5</v>
      </c>
      <c r="D21" s="72">
        <v>4.6100000000000003</v>
      </c>
      <c r="E21" s="72">
        <v>69.8</v>
      </c>
      <c r="F21" s="72">
        <v>26.4</v>
      </c>
      <c r="G21" s="89">
        <f>10^3.14</f>
        <v>1380.3842646028863</v>
      </c>
      <c r="H21" s="72">
        <v>1919</v>
      </c>
      <c r="I21" s="72">
        <v>11.2</v>
      </c>
      <c r="J21" s="72">
        <v>2.351</v>
      </c>
      <c r="K21" s="72">
        <v>337.89</v>
      </c>
      <c r="L21" s="88">
        <v>0.124</v>
      </c>
      <c r="M21" s="72">
        <v>3.0300000000000001E-2</v>
      </c>
      <c r="N21" s="72">
        <v>0.01</v>
      </c>
      <c r="O21" s="54">
        <v>3.05</v>
      </c>
      <c r="P21" s="154">
        <f t="shared" si="0"/>
        <v>0.3</v>
      </c>
      <c r="Q21" s="154">
        <f t="shared" si="1"/>
        <v>0.3</v>
      </c>
      <c r="R21" s="156">
        <f t="shared" si="2"/>
        <v>0.3</v>
      </c>
      <c r="S21" s="216">
        <f t="shared" si="3"/>
        <v>0</v>
      </c>
      <c r="T21" s="50">
        <f t="shared" si="4"/>
        <v>0</v>
      </c>
      <c r="U21" s="57">
        <f t="shared" si="5"/>
        <v>0</v>
      </c>
      <c r="V21" s="247">
        <f t="shared" si="6"/>
        <v>1</v>
      </c>
      <c r="W21" s="201" t="str">
        <f t="shared" si="7"/>
        <v>High</v>
      </c>
    </row>
    <row r="22" spans="1:27" x14ac:dyDescent="0.3">
      <c r="A22" s="87" t="str">
        <f>'Emission score and PBT scores'!A22</f>
        <v>1,4-Dichlorobenzene</v>
      </c>
      <c r="B22" s="92" t="str">
        <f>'Emission score and PBT scores'!B22</f>
        <v>106-46-7</v>
      </c>
      <c r="C22" s="72">
        <v>3.44</v>
      </c>
      <c r="D22" s="72">
        <v>3.28</v>
      </c>
      <c r="E22" s="72">
        <v>59.2</v>
      </c>
      <c r="F22" s="72">
        <v>22.1</v>
      </c>
      <c r="G22" s="89">
        <v>1030</v>
      </c>
      <c r="H22" s="72">
        <v>966.4</v>
      </c>
      <c r="I22" s="72">
        <v>81.3</v>
      </c>
      <c r="J22" s="72">
        <v>90.24</v>
      </c>
      <c r="K22" s="72">
        <v>174.69</v>
      </c>
      <c r="L22" s="88">
        <v>300</v>
      </c>
      <c r="M22" s="72">
        <v>88</v>
      </c>
      <c r="N22" s="88">
        <f>0.53*100</f>
        <v>53</v>
      </c>
      <c r="O22" s="54">
        <v>18.3</v>
      </c>
      <c r="P22" s="154">
        <f t="shared" si="0"/>
        <v>0.3</v>
      </c>
      <c r="Q22" s="154">
        <f t="shared" si="1"/>
        <v>0.5</v>
      </c>
      <c r="R22" s="156">
        <f t="shared" si="2"/>
        <v>0.5</v>
      </c>
      <c r="S22" s="216">
        <f t="shared" si="3"/>
        <v>0</v>
      </c>
      <c r="T22" s="50">
        <f t="shared" si="4"/>
        <v>0</v>
      </c>
      <c r="U22" s="57">
        <f t="shared" si="5"/>
        <v>0</v>
      </c>
      <c r="V22" s="247">
        <f t="shared" si="6"/>
        <v>1</v>
      </c>
      <c r="W22" s="201" t="str">
        <f t="shared" si="7"/>
        <v>High</v>
      </c>
    </row>
    <row r="23" spans="1:27" x14ac:dyDescent="0.3">
      <c r="A23" s="87" t="str">
        <f>'Emission score and PBT scores'!A23</f>
        <v>Hexachlorocyclopentadiene</v>
      </c>
      <c r="B23" s="92" t="str">
        <f>'Emission score and PBT scores'!B23</f>
        <v>77-47-4</v>
      </c>
      <c r="C23" s="72">
        <v>5.04</v>
      </c>
      <c r="D23" s="72">
        <v>4.63</v>
      </c>
      <c r="E23" s="72">
        <v>35.6</v>
      </c>
      <c r="F23" s="72">
        <v>32.4</v>
      </c>
      <c r="G23" s="89">
        <v>4265</v>
      </c>
      <c r="H23" s="88">
        <v>23650</v>
      </c>
      <c r="I23" s="72">
        <v>1.25</v>
      </c>
      <c r="J23" s="72">
        <v>0.87470000000000003</v>
      </c>
      <c r="K23" s="72">
        <v>241.77</v>
      </c>
      <c r="L23" s="88">
        <v>214</v>
      </c>
      <c r="M23" s="72">
        <v>6.51</v>
      </c>
      <c r="N23" s="72">
        <v>8</v>
      </c>
      <c r="O23" s="54">
        <v>28.1</v>
      </c>
      <c r="P23" s="154">
        <f t="shared" si="0"/>
        <v>0.3</v>
      </c>
      <c r="Q23" s="154">
        <f t="shared" si="1"/>
        <v>0.15</v>
      </c>
      <c r="R23" s="156">
        <f t="shared" si="2"/>
        <v>0.3</v>
      </c>
      <c r="S23" s="216">
        <f t="shared" si="3"/>
        <v>0</v>
      </c>
      <c r="T23" s="50">
        <f t="shared" si="4"/>
        <v>0</v>
      </c>
      <c r="U23" s="57">
        <f t="shared" si="5"/>
        <v>0</v>
      </c>
      <c r="V23" s="247">
        <f t="shared" si="6"/>
        <v>1</v>
      </c>
      <c r="W23" s="201" t="str">
        <f t="shared" si="7"/>
        <v>High</v>
      </c>
    </row>
    <row r="24" spans="1:27" x14ac:dyDescent="0.3">
      <c r="A24" s="87" t="str">
        <f>'Emission score and PBT scores'!A24</f>
        <v>Thiacloprid</v>
      </c>
      <c r="B24" s="92" t="str">
        <f>'Emission score and PBT scores'!B24</f>
        <v>111988-49-9</v>
      </c>
      <c r="C24" s="72">
        <v>1.26</v>
      </c>
      <c r="D24" s="72">
        <v>2.33</v>
      </c>
      <c r="E24" s="72">
        <v>89.9</v>
      </c>
      <c r="F24" s="72">
        <v>9.4</v>
      </c>
      <c r="G24" s="89">
        <v>408</v>
      </c>
      <c r="H24" s="72">
        <v>521.29999999999995</v>
      </c>
      <c r="I24" s="72">
        <v>159</v>
      </c>
      <c r="J24" s="72">
        <v>231.9</v>
      </c>
      <c r="K24" s="72">
        <v>383</v>
      </c>
      <c r="L24" s="88">
        <v>2.48E-5</v>
      </c>
      <c r="M24" s="72">
        <v>1.5100000000000001E-4</v>
      </c>
      <c r="N24" s="88">
        <v>2.9999999999999999E-7</v>
      </c>
      <c r="O24" s="54">
        <v>1.2199999999999999E-3</v>
      </c>
      <c r="P24" s="154">
        <f t="shared" si="0"/>
        <v>0.3</v>
      </c>
      <c r="Q24" s="154">
        <f t="shared" si="1"/>
        <v>0.5</v>
      </c>
      <c r="R24" s="156">
        <f t="shared" si="2"/>
        <v>0.5</v>
      </c>
      <c r="S24" s="216">
        <f t="shared" si="3"/>
        <v>0</v>
      </c>
      <c r="T24" s="50">
        <f t="shared" si="4"/>
        <v>0</v>
      </c>
      <c r="U24" s="57">
        <f t="shared" si="5"/>
        <v>0</v>
      </c>
      <c r="V24" s="247">
        <f t="shared" si="6"/>
        <v>1</v>
      </c>
      <c r="W24" s="201" t="str">
        <f t="shared" si="7"/>
        <v>High</v>
      </c>
    </row>
    <row r="25" spans="1:27" x14ac:dyDescent="0.3">
      <c r="A25" s="87" t="str">
        <f>'Emission score and PBT scores'!A25</f>
        <v>Thiram</v>
      </c>
      <c r="B25" s="92" t="str">
        <f>'Emission score and PBT scores'!B25</f>
        <v>137-26-8</v>
      </c>
      <c r="C25" s="72">
        <v>1.84</v>
      </c>
      <c r="D25" s="72">
        <v>1.7</v>
      </c>
      <c r="E25" s="72">
        <v>80.400000000000006</v>
      </c>
      <c r="F25" s="72">
        <v>18.899999999999999</v>
      </c>
      <c r="G25" s="89">
        <f>10^2.83</f>
        <v>676.08297539198213</v>
      </c>
      <c r="H25" s="89">
        <v>1175</v>
      </c>
      <c r="I25" s="72">
        <v>16.5</v>
      </c>
      <c r="J25" s="72">
        <v>9064</v>
      </c>
      <c r="K25" s="72">
        <v>339.43</v>
      </c>
      <c r="L25" s="88">
        <v>3.8550000000000002E-5</v>
      </c>
      <c r="M25" s="72">
        <v>1.4499999999999999E-3</v>
      </c>
      <c r="N25" s="72">
        <v>2E-3</v>
      </c>
      <c r="O25" s="54">
        <v>3.2300000000000002E-2</v>
      </c>
      <c r="P25" s="154">
        <f t="shared" si="0"/>
        <v>0.3</v>
      </c>
      <c r="Q25" s="154">
        <f t="shared" si="1"/>
        <v>0.3</v>
      </c>
      <c r="R25" s="156">
        <f t="shared" si="2"/>
        <v>0.3</v>
      </c>
      <c r="S25" s="216">
        <f t="shared" si="3"/>
        <v>0</v>
      </c>
      <c r="T25" s="50">
        <f t="shared" si="4"/>
        <v>0</v>
      </c>
      <c r="U25" s="57">
        <f t="shared" si="5"/>
        <v>0</v>
      </c>
      <c r="V25" s="247">
        <f t="shared" si="6"/>
        <v>1</v>
      </c>
      <c r="W25" s="201" t="str">
        <f t="shared" si="7"/>
        <v>High</v>
      </c>
    </row>
    <row r="26" spans="1:27" x14ac:dyDescent="0.3">
      <c r="A26" s="87" t="str">
        <f>'Emission score and PBT scores'!A26</f>
        <v>Molinate</v>
      </c>
      <c r="B26" s="92" t="str">
        <f>'Emission score and PBT scores'!B26</f>
        <v>2212-67-1</v>
      </c>
      <c r="C26" s="72">
        <v>3.21</v>
      </c>
      <c r="D26" s="72">
        <v>2.91</v>
      </c>
      <c r="E26" s="72">
        <v>77.7</v>
      </c>
      <c r="F26" s="72">
        <v>21.7</v>
      </c>
      <c r="G26" s="89">
        <f>10^1.92</f>
        <v>83.176377110267126</v>
      </c>
      <c r="H26" s="72">
        <v>375.5</v>
      </c>
      <c r="I26" s="72">
        <v>970</v>
      </c>
      <c r="J26" s="72">
        <v>91.97</v>
      </c>
      <c r="K26" s="72">
        <v>298.69</v>
      </c>
      <c r="L26" s="88">
        <v>0.68700000000000006</v>
      </c>
      <c r="M26" s="72">
        <v>0.27900000000000003</v>
      </c>
      <c r="N26" s="72">
        <f>0.5</f>
        <v>0.5</v>
      </c>
      <c r="O26" s="54">
        <v>0.39</v>
      </c>
      <c r="P26" s="154">
        <f t="shared" si="0"/>
        <v>0.3</v>
      </c>
      <c r="Q26" s="154">
        <f t="shared" si="1"/>
        <v>0.5</v>
      </c>
      <c r="R26" s="156">
        <f t="shared" si="2"/>
        <v>0.5</v>
      </c>
      <c r="S26" s="216">
        <f t="shared" si="3"/>
        <v>7</v>
      </c>
      <c r="T26" s="50">
        <f t="shared" si="4"/>
        <v>0</v>
      </c>
      <c r="U26" s="57">
        <f t="shared" si="5"/>
        <v>7</v>
      </c>
      <c r="V26" s="247">
        <f t="shared" si="6"/>
        <v>0.25</v>
      </c>
      <c r="W26" s="201" t="str">
        <f t="shared" si="7"/>
        <v>Low</v>
      </c>
    </row>
    <row r="27" spans="1:27" x14ac:dyDescent="0.3">
      <c r="A27" s="87" t="str">
        <f>'Emission score and PBT scores'!A27</f>
        <v>Dibromoneopentyl glycol /  DBNPG</v>
      </c>
      <c r="B27" s="92" t="str">
        <f>'Emission score and PBT scores'!B27</f>
        <v>3296-90-0</v>
      </c>
      <c r="C27" s="72">
        <v>1.08</v>
      </c>
      <c r="D27" s="72">
        <v>0.85</v>
      </c>
      <c r="E27" s="72">
        <v>62.4</v>
      </c>
      <c r="F27" s="72">
        <v>37.4</v>
      </c>
      <c r="G27" s="72" t="s">
        <v>456</v>
      </c>
      <c r="H27" s="72">
        <v>4.8810000000000002</v>
      </c>
      <c r="I27" s="88">
        <v>38000</v>
      </c>
      <c r="J27" s="72">
        <v>2524</v>
      </c>
      <c r="K27" s="72">
        <v>306.98</v>
      </c>
      <c r="L27" s="88">
        <v>4.1199999999999999E-4</v>
      </c>
      <c r="M27" s="72">
        <v>8.5599999999999999E-4</v>
      </c>
      <c r="N27" s="88">
        <v>2E-3</v>
      </c>
      <c r="O27" s="54">
        <v>9.4100000000000003E-2</v>
      </c>
      <c r="P27" s="154" t="str">
        <f t="shared" si="0"/>
        <v/>
      </c>
      <c r="Q27" s="154">
        <f t="shared" si="1"/>
        <v>1</v>
      </c>
      <c r="R27" s="156">
        <f t="shared" si="2"/>
        <v>1</v>
      </c>
      <c r="S27" s="216">
        <f t="shared" si="3"/>
        <v>-2</v>
      </c>
      <c r="T27" s="50">
        <f t="shared" si="4"/>
        <v>7</v>
      </c>
      <c r="U27" s="57">
        <f>SUM(S27:T27)</f>
        <v>5</v>
      </c>
      <c r="V27" s="247">
        <f t="shared" si="6"/>
        <v>0.25</v>
      </c>
      <c r="W27" s="201" t="str">
        <f t="shared" si="7"/>
        <v>Low</v>
      </c>
    </row>
    <row r="28" spans="1:27" x14ac:dyDescent="0.3">
      <c r="A28" s="87" t="str">
        <f>'Emission score and PBT scores'!A28</f>
        <v>Pirimiphos-methyl</v>
      </c>
      <c r="B28" s="92" t="str">
        <f>'Emission score and PBT scores'!B28</f>
        <v>29232-93-7</v>
      </c>
      <c r="C28" s="72">
        <v>4.2</v>
      </c>
      <c r="D28" s="72">
        <v>4</v>
      </c>
      <c r="E28" s="72">
        <v>79.7</v>
      </c>
      <c r="F28" s="72">
        <v>19.8</v>
      </c>
      <c r="G28" s="89">
        <v>4.2</v>
      </c>
      <c r="H28" s="72">
        <v>3089</v>
      </c>
      <c r="I28" s="72">
        <v>10</v>
      </c>
      <c r="J28" s="72">
        <v>2.9590000000000001</v>
      </c>
      <c r="K28" s="72">
        <v>372.87</v>
      </c>
      <c r="L28" s="88">
        <v>0.25700000000000001</v>
      </c>
      <c r="M28" s="72">
        <v>5.0099999999999997E-3</v>
      </c>
      <c r="N28" s="72">
        <v>2E-3</v>
      </c>
      <c r="O28" s="54">
        <v>7.5200000000000003E-2</v>
      </c>
      <c r="P28" s="154">
        <f t="shared" si="0"/>
        <v>0.3</v>
      </c>
      <c r="Q28" s="154">
        <f t="shared" si="1"/>
        <v>0.3</v>
      </c>
      <c r="R28" s="156">
        <f t="shared" si="2"/>
        <v>0.3</v>
      </c>
      <c r="S28" s="216">
        <f t="shared" si="3"/>
        <v>7</v>
      </c>
      <c r="T28" s="50">
        <f t="shared" si="4"/>
        <v>0</v>
      </c>
      <c r="U28" s="57">
        <f t="shared" si="5"/>
        <v>7</v>
      </c>
      <c r="V28" s="247">
        <f t="shared" si="6"/>
        <v>0.25</v>
      </c>
      <c r="W28" s="201" t="str">
        <f t="shared" si="7"/>
        <v>Low</v>
      </c>
    </row>
    <row r="29" spans="1:27" x14ac:dyDescent="0.3">
      <c r="A29" s="87" t="str">
        <f>'Emission score and PBT scores'!A29</f>
        <v>p-t-Bucinal (Lilial)</v>
      </c>
      <c r="B29" s="92" t="str">
        <f>'Emission score and PBT scores'!B29</f>
        <v xml:space="preserve"> 80-54-6</v>
      </c>
      <c r="C29" s="72">
        <v>4.2</v>
      </c>
      <c r="D29" s="72">
        <v>4.3600000000000003</v>
      </c>
      <c r="E29" s="72">
        <v>80.099999999999994</v>
      </c>
      <c r="F29" s="72">
        <v>19.2</v>
      </c>
      <c r="G29" s="72" t="s">
        <v>456</v>
      </c>
      <c r="H29" s="72">
        <v>1281</v>
      </c>
      <c r="I29" s="72">
        <v>33</v>
      </c>
      <c r="J29" s="72">
        <v>7.859</v>
      </c>
      <c r="K29" s="72">
        <v>280.02999999999997</v>
      </c>
      <c r="L29" s="72">
        <v>2.5299999999999998</v>
      </c>
      <c r="M29" s="72">
        <v>0.47699999999999998</v>
      </c>
      <c r="N29" s="72">
        <v>0.25</v>
      </c>
      <c r="O29" s="54">
        <v>0.35699999999999998</v>
      </c>
      <c r="P29" s="154" t="str">
        <f t="shared" si="0"/>
        <v/>
      </c>
      <c r="Q29" s="154">
        <f t="shared" si="1"/>
        <v>0.3</v>
      </c>
      <c r="R29" s="156">
        <f t="shared" si="2"/>
        <v>0.3</v>
      </c>
      <c r="S29" s="216">
        <f t="shared" si="3"/>
        <v>-2</v>
      </c>
      <c r="T29" s="50">
        <f t="shared" si="4"/>
        <v>0</v>
      </c>
      <c r="U29" s="57">
        <f t="shared" si="5"/>
        <v>-2</v>
      </c>
      <c r="V29" s="247">
        <f t="shared" si="6"/>
        <v>0.25</v>
      </c>
      <c r="W29" s="201" t="str">
        <f t="shared" si="7"/>
        <v>Low</v>
      </c>
    </row>
    <row r="30" spans="1:27" x14ac:dyDescent="0.3">
      <c r="A30" s="87" t="str">
        <f>'Emission score and PBT scores'!A30</f>
        <v>Tetrachlorophthalic anhydride / TECP-Anh</v>
      </c>
      <c r="B30" s="92" t="str">
        <f>'Emission score and PBT scores'!B30</f>
        <v>117-08-8</v>
      </c>
      <c r="C30" s="72">
        <v>3.2</v>
      </c>
      <c r="D30" s="72">
        <v>4.6500000000000004</v>
      </c>
      <c r="E30" s="72">
        <v>64.400000000000006</v>
      </c>
      <c r="F30" s="72">
        <v>34.1</v>
      </c>
      <c r="G30" s="72" t="s">
        <v>456</v>
      </c>
      <c r="H30" s="72">
        <v>1524</v>
      </c>
      <c r="I30" s="72">
        <v>3600</v>
      </c>
      <c r="J30" s="72">
        <v>1.5940000000000001</v>
      </c>
      <c r="K30" s="72">
        <v>346.06</v>
      </c>
      <c r="L30" s="88">
        <v>0.19400000000000001</v>
      </c>
      <c r="M30" s="88">
        <v>6.8700000000000003E-5</v>
      </c>
      <c r="N30" s="72" t="s">
        <v>456</v>
      </c>
      <c r="O30" s="54">
        <v>1.4</v>
      </c>
      <c r="P30" s="154" t="str">
        <f t="shared" si="0"/>
        <v/>
      </c>
      <c r="Q30" s="154">
        <f t="shared" si="1"/>
        <v>0.3</v>
      </c>
      <c r="R30" s="156">
        <f t="shared" si="2"/>
        <v>0.3</v>
      </c>
      <c r="S30" s="216">
        <f t="shared" si="3"/>
        <v>-2</v>
      </c>
      <c r="T30" s="50">
        <f t="shared" si="4"/>
        <v>0</v>
      </c>
      <c r="U30" s="57">
        <f t="shared" si="5"/>
        <v>-2</v>
      </c>
      <c r="V30" s="247">
        <f t="shared" si="6"/>
        <v>0.25</v>
      </c>
      <c r="W30" s="201" t="str">
        <f t="shared" si="7"/>
        <v>Low</v>
      </c>
    </row>
    <row r="31" spans="1:27" x14ac:dyDescent="0.3">
      <c r="A31" s="87" t="str">
        <f>'Emission score and PBT scores'!A31</f>
        <v>Chlorfenapyr</v>
      </c>
      <c r="B31" s="92" t="str">
        <f>'Emission score and PBT scores'!B31</f>
        <v>122453-73-0</v>
      </c>
      <c r="C31" s="72">
        <v>4.83</v>
      </c>
      <c r="D31" s="72">
        <v>5.51</v>
      </c>
      <c r="E31" s="72">
        <v>80.5</v>
      </c>
      <c r="F31" s="72">
        <v>2.85</v>
      </c>
      <c r="G31" s="89">
        <v>49460</v>
      </c>
      <c r="H31" s="72">
        <v>7912</v>
      </c>
      <c r="I31" s="72">
        <v>0.14000000000000001</v>
      </c>
      <c r="J31" s="72">
        <v>0.1119</v>
      </c>
      <c r="K31" s="72">
        <v>421.89</v>
      </c>
      <c r="L31" s="88">
        <v>5.8E-4</v>
      </c>
      <c r="M31" s="88">
        <v>5.9599999999999999E-5</v>
      </c>
      <c r="N31" s="72">
        <f>133.322*0.000000074</f>
        <v>9.8658279999999996E-6</v>
      </c>
      <c r="O31" s="54">
        <v>7.9600000000000001E-3</v>
      </c>
      <c r="P31" s="154">
        <f t="shared" si="0"/>
        <v>0.15</v>
      </c>
      <c r="Q31" s="154">
        <f t="shared" si="1"/>
        <v>0.3</v>
      </c>
      <c r="R31" s="156">
        <f t="shared" si="2"/>
        <v>0.3</v>
      </c>
      <c r="S31" s="216">
        <f t="shared" si="3"/>
        <v>0</v>
      </c>
      <c r="T31" s="50">
        <f t="shared" si="4"/>
        <v>0</v>
      </c>
      <c r="U31" s="57">
        <f t="shared" si="5"/>
        <v>0</v>
      </c>
      <c r="V31" s="247">
        <f t="shared" si="6"/>
        <v>1</v>
      </c>
      <c r="W31" s="201" t="str">
        <f t="shared" si="7"/>
        <v>High</v>
      </c>
    </row>
    <row r="32" spans="1:27" x14ac:dyDescent="0.3">
      <c r="A32" s="87" t="str">
        <f>'Emission score and PBT scores'!A32</f>
        <v>Galaxolide</v>
      </c>
      <c r="B32" s="92" t="str">
        <f>'Emission score and PBT scores'!B32</f>
        <v xml:space="preserve"> 1222-05-5</v>
      </c>
      <c r="C32" s="72">
        <v>5.9</v>
      </c>
      <c r="D32" s="72">
        <v>6.26</v>
      </c>
      <c r="E32" s="72">
        <v>73.2</v>
      </c>
      <c r="F32" s="72">
        <v>10.9</v>
      </c>
      <c r="G32" s="89">
        <v>20000</v>
      </c>
      <c r="H32" s="88">
        <v>12530</v>
      </c>
      <c r="I32" s="72">
        <v>1.75</v>
      </c>
      <c r="J32" s="72">
        <v>0.1943</v>
      </c>
      <c r="K32" s="72">
        <v>325.3</v>
      </c>
      <c r="L32" s="88">
        <v>13.4</v>
      </c>
      <c r="M32" s="72">
        <v>6.83E-2</v>
      </c>
      <c r="N32" s="72">
        <v>7.2999999999999995E-2</v>
      </c>
      <c r="O32" s="54">
        <v>0.14599999999999999</v>
      </c>
      <c r="P32" s="154">
        <f t="shared" si="0"/>
        <v>0.15</v>
      </c>
      <c r="Q32" s="154">
        <f t="shared" si="1"/>
        <v>0.15</v>
      </c>
      <c r="R32" s="156">
        <f t="shared" si="2"/>
        <v>0.15</v>
      </c>
      <c r="S32" s="216">
        <f t="shared" si="3"/>
        <v>0</v>
      </c>
      <c r="T32" s="50">
        <f t="shared" si="4"/>
        <v>0</v>
      </c>
      <c r="U32" s="57">
        <f t="shared" si="5"/>
        <v>0</v>
      </c>
      <c r="V32" s="247">
        <f t="shared" si="6"/>
        <v>1</v>
      </c>
      <c r="W32" s="201" t="str">
        <f t="shared" si="7"/>
        <v>High</v>
      </c>
    </row>
    <row r="33" spans="1:23" x14ac:dyDescent="0.3">
      <c r="A33" s="87" t="str">
        <f>'Emission score and PBT scores'!A33</f>
        <v>Tris(methylphenyl) phosphate /  TMPP</v>
      </c>
      <c r="B33" s="92" t="str">
        <f>'Emission score and PBT scores'!B33</f>
        <v>1330-78-5</v>
      </c>
      <c r="C33" s="72">
        <v>5.1100000000000003</v>
      </c>
      <c r="D33" s="72">
        <v>6.34</v>
      </c>
      <c r="E33" s="72">
        <v>60.4</v>
      </c>
      <c r="F33" s="72">
        <v>10.9</v>
      </c>
      <c r="G33" s="89">
        <v>47110</v>
      </c>
      <c r="H33" s="72">
        <v>3352</v>
      </c>
      <c r="I33" s="72">
        <v>0.36</v>
      </c>
      <c r="J33" s="72">
        <v>0.20730000000000001</v>
      </c>
      <c r="K33" s="72">
        <v>476.06</v>
      </c>
      <c r="L33" s="88">
        <v>5.4200000000000003E-3</v>
      </c>
      <c r="M33" s="72">
        <v>1.62</v>
      </c>
      <c r="N33" s="88">
        <v>8.0000000000000007E-5</v>
      </c>
      <c r="O33" s="54">
        <v>0.434</v>
      </c>
      <c r="P33" s="154">
        <f t="shared" si="0"/>
        <v>0.15</v>
      </c>
      <c r="Q33" s="154">
        <f t="shared" si="1"/>
        <v>0.3</v>
      </c>
      <c r="R33" s="156">
        <f t="shared" si="2"/>
        <v>0.3</v>
      </c>
      <c r="S33" s="216">
        <f t="shared" si="3"/>
        <v>0</v>
      </c>
      <c r="T33" s="50">
        <f t="shared" si="4"/>
        <v>0</v>
      </c>
      <c r="U33" s="57">
        <f t="shared" si="5"/>
        <v>0</v>
      </c>
      <c r="V33" s="247">
        <f t="shared" si="6"/>
        <v>1</v>
      </c>
      <c r="W33" s="201" t="str">
        <f t="shared" si="7"/>
        <v>High</v>
      </c>
    </row>
    <row r="34" spans="1:23" x14ac:dyDescent="0.3">
      <c r="A34" s="87" t="str">
        <f>'Emission score and PBT scores'!A34</f>
        <v>Abamectin / Avermectin B1A</v>
      </c>
      <c r="B34" s="92" t="str">
        <f>'Emission score and PBT scores'!B34</f>
        <v>65195-55-3</v>
      </c>
      <c r="C34" s="72">
        <v>4.4000000000000004</v>
      </c>
      <c r="D34" s="72">
        <v>4.4800000000000004</v>
      </c>
      <c r="E34" s="72">
        <v>43</v>
      </c>
      <c r="F34" s="72">
        <v>1.1399999999999999</v>
      </c>
      <c r="G34" s="89">
        <v>23103</v>
      </c>
      <c r="H34" s="72">
        <v>75.94</v>
      </c>
      <c r="I34" s="72">
        <v>1.21</v>
      </c>
      <c r="J34" s="72">
        <v>3.5040000000000001E-4</v>
      </c>
      <c r="K34" s="72">
        <v>941.12</v>
      </c>
      <c r="L34" s="88">
        <v>1.3399999999999999E-22</v>
      </c>
      <c r="M34" s="88">
        <v>1.95E-28</v>
      </c>
      <c r="N34" s="72">
        <f>133.322*0.0000000015</f>
        <v>1.99983E-7</v>
      </c>
      <c r="O34" s="54">
        <v>9.5799999999999998E-4</v>
      </c>
      <c r="P34" s="154">
        <f t="shared" si="0"/>
        <v>0.15</v>
      </c>
      <c r="Q34" s="154">
        <f t="shared" si="1"/>
        <v>0.75</v>
      </c>
      <c r="R34" s="156">
        <f t="shared" si="2"/>
        <v>0.75</v>
      </c>
      <c r="S34" s="216">
        <f t="shared" si="3"/>
        <v>0</v>
      </c>
      <c r="T34" s="50">
        <f t="shared" si="4"/>
        <v>7</v>
      </c>
      <c r="U34" s="57">
        <f t="shared" si="5"/>
        <v>7</v>
      </c>
      <c r="V34" s="247">
        <f t="shared" si="6"/>
        <v>0.25</v>
      </c>
      <c r="W34" s="201" t="str">
        <f t="shared" si="7"/>
        <v>Low</v>
      </c>
    </row>
    <row r="35" spans="1:23" x14ac:dyDescent="0.3">
      <c r="A35" s="87" t="str">
        <f>'Emission score and PBT scores'!A35</f>
        <v>Folpet / N-(trichloromethylthio)phthalimide</v>
      </c>
      <c r="B35" s="92" t="str">
        <f>'Emission score and PBT scores'!B35</f>
        <v>133-07-3</v>
      </c>
      <c r="C35" s="72">
        <v>2.85</v>
      </c>
      <c r="D35" s="72">
        <v>2.84</v>
      </c>
      <c r="E35" s="72">
        <v>64</v>
      </c>
      <c r="F35" s="72">
        <v>35.5</v>
      </c>
      <c r="G35" s="89">
        <v>304</v>
      </c>
      <c r="H35" s="72">
        <v>110.4</v>
      </c>
      <c r="I35" s="72">
        <v>0.8</v>
      </c>
      <c r="J35" s="72">
        <v>47.35</v>
      </c>
      <c r="K35" s="72">
        <v>448.81</v>
      </c>
      <c r="L35" s="88">
        <v>1.56E-4</v>
      </c>
      <c r="M35" s="88">
        <v>1.8500000000000001E-6</v>
      </c>
      <c r="N35" s="72">
        <v>1.2999999999999999E-3</v>
      </c>
      <c r="O35" s="54">
        <v>0.38100000000000001</v>
      </c>
      <c r="P35" s="154">
        <f t="shared" si="0"/>
        <v>0.3</v>
      </c>
      <c r="Q35" s="154">
        <f t="shared" si="1"/>
        <v>0.5</v>
      </c>
      <c r="R35" s="156">
        <f t="shared" si="2"/>
        <v>0.5</v>
      </c>
      <c r="S35" s="216">
        <f t="shared" si="3"/>
        <v>0</v>
      </c>
      <c r="T35" s="50">
        <f t="shared" si="4"/>
        <v>0</v>
      </c>
      <c r="U35" s="57">
        <f t="shared" si="5"/>
        <v>0</v>
      </c>
      <c r="V35" s="247">
        <f t="shared" si="6"/>
        <v>1</v>
      </c>
      <c r="W35" s="201" t="str">
        <f t="shared" si="7"/>
        <v>High</v>
      </c>
    </row>
    <row r="36" spans="1:23" x14ac:dyDescent="0.3">
      <c r="A36" s="87" t="str">
        <f>'Emission score and PBT scores'!A36</f>
        <v>Perfluorononanoic acid /  PFNA</v>
      </c>
      <c r="B36" s="92" t="str">
        <f>'Emission score and PBT scores'!B36</f>
        <v xml:space="preserve"> 375-95-1</v>
      </c>
      <c r="C36" s="72">
        <v>7.27</v>
      </c>
      <c r="D36" s="72">
        <v>5.45</v>
      </c>
      <c r="E36" s="72">
        <v>25.2</v>
      </c>
      <c r="F36" s="72">
        <v>5.16</v>
      </c>
      <c r="G36" s="89">
        <v>117700</v>
      </c>
      <c r="H36" s="72">
        <v>1538</v>
      </c>
      <c r="I36" s="72">
        <f>9500</f>
        <v>9500</v>
      </c>
      <c r="J36" s="72">
        <v>6.2579999999999997E-2</v>
      </c>
      <c r="K36" s="72">
        <v>221.92</v>
      </c>
      <c r="L36" s="88">
        <v>81960</v>
      </c>
      <c r="M36" s="72">
        <v>11.1</v>
      </c>
      <c r="N36" s="72" t="s">
        <v>456</v>
      </c>
      <c r="O36" s="54">
        <v>4.1500000000000004</v>
      </c>
      <c r="P36" s="154">
        <f t="shared" si="0"/>
        <v>0</v>
      </c>
      <c r="Q36" s="154">
        <f t="shared" si="1"/>
        <v>0.3</v>
      </c>
      <c r="R36" s="156">
        <f t="shared" si="2"/>
        <v>0.3</v>
      </c>
      <c r="S36" s="216">
        <f t="shared" si="3"/>
        <v>0</v>
      </c>
      <c r="T36" s="50">
        <f t="shared" si="4"/>
        <v>0</v>
      </c>
      <c r="U36" s="57">
        <f t="shared" si="5"/>
        <v>0</v>
      </c>
      <c r="V36" s="247">
        <f t="shared" si="6"/>
        <v>1</v>
      </c>
      <c r="W36" s="201" t="str">
        <f t="shared" si="7"/>
        <v>High</v>
      </c>
    </row>
    <row r="37" spans="1:23" x14ac:dyDescent="0.3">
      <c r="A37" s="87" t="str">
        <f>'Emission score and PBT scores'!A37</f>
        <v>Bis (1H,1H,2H,2H-perflurodecyl) phosphate - 8:2 Fluorotelomer phosphate diester / 8:2diPAP</v>
      </c>
      <c r="B37" s="92" t="str">
        <f>'Emission score and PBT scores'!B37</f>
        <v>678-41-1</v>
      </c>
      <c r="C37" s="72">
        <v>10.93</v>
      </c>
      <c r="D37" s="72">
        <v>12.1</v>
      </c>
      <c r="E37" s="72">
        <v>47.7</v>
      </c>
      <c r="F37" s="72">
        <v>2.96</v>
      </c>
      <c r="G37" s="72" t="s">
        <v>456</v>
      </c>
      <c r="H37" s="88">
        <v>52640000</v>
      </c>
      <c r="I37" s="72" t="s">
        <v>456</v>
      </c>
      <c r="J37" s="88">
        <v>1.7779999999999999E-11</v>
      </c>
      <c r="K37" s="72">
        <v>310.63</v>
      </c>
      <c r="L37" s="88">
        <v>186000000</v>
      </c>
      <c r="M37" s="72">
        <v>3.32E-3</v>
      </c>
      <c r="N37" s="72" t="s">
        <v>456</v>
      </c>
      <c r="O37" s="54">
        <v>4.9200000000000001E-2</v>
      </c>
      <c r="P37" s="154" t="str">
        <f t="shared" si="0"/>
        <v/>
      </c>
      <c r="Q37" s="154">
        <f t="shared" si="1"/>
        <v>0</v>
      </c>
      <c r="R37" s="156">
        <f t="shared" si="2"/>
        <v>0</v>
      </c>
      <c r="S37" s="216">
        <f t="shared" si="3"/>
        <v>-2</v>
      </c>
      <c r="T37" s="50">
        <f t="shared" si="4"/>
        <v>0</v>
      </c>
      <c r="U37" s="57">
        <f t="shared" si="5"/>
        <v>-2</v>
      </c>
      <c r="V37" s="247">
        <f t="shared" si="6"/>
        <v>0.25</v>
      </c>
      <c r="W37" s="201" t="str">
        <f t="shared" si="7"/>
        <v>Low</v>
      </c>
    </row>
    <row r="38" spans="1:23" x14ac:dyDescent="0.3">
      <c r="A38" s="87" t="str">
        <f>'Emission score and PBT scores'!A38</f>
        <v>Bisphenol A bis(diphenyl phosphate) / BPA-BDPP</v>
      </c>
      <c r="B38" s="92" t="str">
        <f>'Emission score and PBT scores'!B38</f>
        <v>5945-33-5</v>
      </c>
      <c r="C38" s="72">
        <v>6</v>
      </c>
      <c r="D38" s="72">
        <v>10.02</v>
      </c>
      <c r="E38" s="72">
        <v>41.8</v>
      </c>
      <c r="F38" s="72">
        <v>1.1000000000000001</v>
      </c>
      <c r="G38" s="72" t="s">
        <v>456</v>
      </c>
      <c r="H38" s="88">
        <v>1743000</v>
      </c>
      <c r="I38" s="88">
        <v>0.41499999999999998</v>
      </c>
      <c r="J38" s="88">
        <v>1.092E-7</v>
      </c>
      <c r="K38" s="72">
        <v>480</v>
      </c>
      <c r="L38" s="88">
        <v>4.6800000000000004E-9</v>
      </c>
      <c r="M38" s="88">
        <v>2.74E-6</v>
      </c>
      <c r="N38" s="72">
        <v>1E-3</v>
      </c>
      <c r="O38" s="93">
        <v>1.0899999999999999E-6</v>
      </c>
      <c r="P38" s="154" t="str">
        <f t="shared" si="0"/>
        <v/>
      </c>
      <c r="Q38" s="154">
        <f t="shared" si="1"/>
        <v>0</v>
      </c>
      <c r="R38" s="156">
        <f t="shared" si="2"/>
        <v>0</v>
      </c>
      <c r="S38" s="216">
        <f t="shared" si="3"/>
        <v>-2</v>
      </c>
      <c r="T38" s="50">
        <f t="shared" si="4"/>
        <v>0</v>
      </c>
      <c r="U38" s="57">
        <f t="shared" si="5"/>
        <v>-2</v>
      </c>
      <c r="V38" s="247">
        <f t="shared" si="6"/>
        <v>0.25</v>
      </c>
      <c r="W38" s="201" t="str">
        <f t="shared" si="7"/>
        <v>Low</v>
      </c>
    </row>
    <row r="39" spans="1:23" x14ac:dyDescent="0.3">
      <c r="A39" s="87" t="str">
        <f>'Emission score and PBT scores'!A39</f>
        <v xml:space="preserve">Chlorhexidine digluconate </v>
      </c>
      <c r="B39" s="92" t="str">
        <f>'Emission score and PBT scores'!B39</f>
        <v>18472-51-0</v>
      </c>
      <c r="C39" s="72">
        <v>1.58</v>
      </c>
      <c r="D39" s="72">
        <v>-0.33</v>
      </c>
      <c r="E39" s="72">
        <v>68.3</v>
      </c>
      <c r="F39" s="72">
        <v>5.13</v>
      </c>
      <c r="G39" s="72" t="s">
        <v>456</v>
      </c>
      <c r="H39" s="72">
        <v>0.26869999999999999</v>
      </c>
      <c r="I39" s="72">
        <f>750000</f>
        <v>750000</v>
      </c>
      <c r="J39" s="72">
        <v>65.36</v>
      </c>
      <c r="K39" s="72">
        <v>1090.4100000000001</v>
      </c>
      <c r="L39" s="88">
        <v>1.4309999999999999E-27</v>
      </c>
      <c r="M39" s="88">
        <v>5.91E-34</v>
      </c>
      <c r="N39" s="72">
        <v>5.1000000000000004E-3</v>
      </c>
      <c r="O39" s="93">
        <v>2.76E-5</v>
      </c>
      <c r="P39" s="154" t="str">
        <f t="shared" si="0"/>
        <v/>
      </c>
      <c r="Q39" s="154">
        <f t="shared" si="1"/>
        <v>1</v>
      </c>
      <c r="R39" s="156">
        <f t="shared" si="2"/>
        <v>1</v>
      </c>
      <c r="S39" s="216">
        <f t="shared" si="3"/>
        <v>-2</v>
      </c>
      <c r="T39" s="50">
        <f t="shared" si="4"/>
        <v>7</v>
      </c>
      <c r="U39" s="57">
        <f t="shared" si="5"/>
        <v>5</v>
      </c>
      <c r="V39" s="247">
        <f t="shared" si="6"/>
        <v>0.25</v>
      </c>
      <c r="W39" s="201" t="str">
        <f t="shared" si="7"/>
        <v>Low</v>
      </c>
    </row>
    <row r="40" spans="1:23" x14ac:dyDescent="0.3">
      <c r="A40" s="87" t="str">
        <f>'Emission score and PBT scores'!A40</f>
        <v>Tylosin</v>
      </c>
      <c r="B40" s="92" t="str">
        <f>'Emission score and PBT scores'!B40</f>
        <v>1401-69-0</v>
      </c>
      <c r="C40" s="72">
        <v>1.63</v>
      </c>
      <c r="D40" s="72">
        <v>1.05</v>
      </c>
      <c r="E40" s="72">
        <v>94.2</v>
      </c>
      <c r="F40" s="72">
        <v>5.53</v>
      </c>
      <c r="G40" s="89">
        <v>2800</v>
      </c>
      <c r="H40" s="72">
        <v>1.603</v>
      </c>
      <c r="I40" s="72">
        <v>5</v>
      </c>
      <c r="J40" s="72">
        <v>0.50649999999999995</v>
      </c>
      <c r="K40" s="72">
        <v>1046.08</v>
      </c>
      <c r="L40" s="88">
        <v>2.44E-25</v>
      </c>
      <c r="M40" s="88">
        <v>2.65E-32</v>
      </c>
      <c r="N40" s="72">
        <f>133.322*1.2E-34</f>
        <v>1.599864E-32</v>
      </c>
      <c r="O40" s="93">
        <v>3.0699999999999998E-7</v>
      </c>
      <c r="P40" s="154">
        <f t="shared" si="0"/>
        <v>0.3</v>
      </c>
      <c r="Q40" s="154">
        <f t="shared" si="1"/>
        <v>1</v>
      </c>
      <c r="R40" s="156">
        <f t="shared" si="2"/>
        <v>1</v>
      </c>
      <c r="S40" s="216">
        <f t="shared" si="3"/>
        <v>0</v>
      </c>
      <c r="T40" s="50">
        <f t="shared" si="4"/>
        <v>7</v>
      </c>
      <c r="U40" s="57">
        <f t="shared" si="5"/>
        <v>7</v>
      </c>
      <c r="V40" s="247">
        <f t="shared" si="6"/>
        <v>0.25</v>
      </c>
      <c r="W40" s="201" t="str">
        <f t="shared" si="7"/>
        <v>Low</v>
      </c>
    </row>
    <row r="41" spans="1:23" x14ac:dyDescent="0.3">
      <c r="A41" s="87" t="str">
        <f>'Emission score and PBT scores'!A41</f>
        <v>6:2 fluorotelomer sulfonamide alkylbetaine (trade name Forafac 1157) / 6:2 FTAB</v>
      </c>
      <c r="B41" s="92" t="str">
        <f>'Emission score and PBT scores'!B41</f>
        <v>34455-29-3</v>
      </c>
      <c r="C41" s="72" t="s">
        <v>456</v>
      </c>
      <c r="D41" s="72">
        <v>0.32</v>
      </c>
      <c r="E41" s="72">
        <v>85.3</v>
      </c>
      <c r="F41" s="72">
        <v>3.19</v>
      </c>
      <c r="G41" s="72" t="s">
        <v>456</v>
      </c>
      <c r="H41" s="72">
        <v>8.42</v>
      </c>
      <c r="I41" s="72" t="s">
        <v>456</v>
      </c>
      <c r="J41" s="72">
        <v>6.5369999999999999</v>
      </c>
      <c r="K41" s="72">
        <v>559.41</v>
      </c>
      <c r="L41" s="88">
        <v>1.6999999999999999E-7</v>
      </c>
      <c r="M41" s="88">
        <v>5.2099999999999996E-10</v>
      </c>
      <c r="N41" s="72" t="s">
        <v>456</v>
      </c>
      <c r="O41" s="54">
        <v>2.7499999999999998E-3</v>
      </c>
      <c r="P41" s="154" t="str">
        <f t="shared" si="0"/>
        <v/>
      </c>
      <c r="Q41" s="154">
        <f t="shared" si="1"/>
        <v>1</v>
      </c>
      <c r="R41" s="156">
        <f t="shared" si="2"/>
        <v>1</v>
      </c>
      <c r="S41" s="216">
        <f t="shared" si="3"/>
        <v>-2</v>
      </c>
      <c r="T41" s="50">
        <f t="shared" si="4"/>
        <v>7</v>
      </c>
      <c r="U41" s="57">
        <f t="shared" si="5"/>
        <v>5</v>
      </c>
      <c r="V41" s="247">
        <f t="shared" si="6"/>
        <v>0.25</v>
      </c>
      <c r="W41" s="201" t="str">
        <f t="shared" si="7"/>
        <v>Low</v>
      </c>
    </row>
    <row r="42" spans="1:23" x14ac:dyDescent="0.3">
      <c r="A42" s="87" t="str">
        <f>'Emission score and PBT scores'!A42</f>
        <v>Pendimethalin</v>
      </c>
      <c r="B42" s="92" t="str">
        <f>'Emission score and PBT scores'!B42</f>
        <v>40487-42-1</v>
      </c>
      <c r="C42" s="72">
        <v>5.18</v>
      </c>
      <c r="D42" s="72">
        <v>4.82</v>
      </c>
      <c r="E42" s="72">
        <v>81.599999999999994</v>
      </c>
      <c r="F42" s="72">
        <v>12.9</v>
      </c>
      <c r="G42" s="89">
        <f>10^3.7</f>
        <v>5011.8723362727324</v>
      </c>
      <c r="H42" s="88">
        <v>15310</v>
      </c>
      <c r="I42" s="72">
        <v>0.3</v>
      </c>
      <c r="J42" s="72">
        <v>0.59360000000000002</v>
      </c>
      <c r="K42" s="72">
        <v>393.77</v>
      </c>
      <c r="L42" s="88">
        <v>0.14699999999999999</v>
      </c>
      <c r="M42" s="88">
        <v>4.0000000000000001E-3</v>
      </c>
      <c r="N42" s="72">
        <f>133.322*0.0000094</f>
        <v>1.2532267999999999E-3</v>
      </c>
      <c r="O42" s="54">
        <v>0.20300000000000001</v>
      </c>
      <c r="P42" s="154">
        <f t="shared" si="0"/>
        <v>0.3</v>
      </c>
      <c r="Q42" s="154">
        <f t="shared" si="1"/>
        <v>0.15</v>
      </c>
      <c r="R42" s="156">
        <f t="shared" si="2"/>
        <v>0.3</v>
      </c>
      <c r="S42" s="216">
        <f t="shared" si="3"/>
        <v>0</v>
      </c>
      <c r="T42" s="50">
        <f t="shared" si="4"/>
        <v>0</v>
      </c>
      <c r="U42" s="57">
        <f t="shared" si="5"/>
        <v>0</v>
      </c>
      <c r="V42" s="247">
        <f t="shared" si="6"/>
        <v>1</v>
      </c>
      <c r="W42" s="201" t="str">
        <f t="shared" si="7"/>
        <v>High</v>
      </c>
    </row>
    <row r="43" spans="1:23" x14ac:dyDescent="0.3">
      <c r="A43" s="87" t="str">
        <f>'Emission score and PBT scores'!A43</f>
        <v>Acetylcedrene</v>
      </c>
      <c r="B43" s="92" t="str">
        <f>'Emission score and PBT scores'!B43</f>
        <v xml:space="preserve"> 32388-55-9</v>
      </c>
      <c r="C43" s="72">
        <v>5.9</v>
      </c>
      <c r="D43" s="72">
        <v>5.0199999999999996</v>
      </c>
      <c r="E43" s="72">
        <v>87</v>
      </c>
      <c r="F43" s="72">
        <v>4.16</v>
      </c>
      <c r="G43" s="89">
        <v>15411.8</v>
      </c>
      <c r="H43" s="72">
        <v>7896</v>
      </c>
      <c r="I43" s="72">
        <v>6</v>
      </c>
      <c r="J43" s="72">
        <v>1.278</v>
      </c>
      <c r="K43" s="72">
        <v>306.93</v>
      </c>
      <c r="L43" s="88">
        <v>14.8</v>
      </c>
      <c r="M43" s="72">
        <v>7.6399999999999996E-2</v>
      </c>
      <c r="N43" s="88">
        <v>250</v>
      </c>
      <c r="O43" s="54">
        <v>8.3999999999999995E-3</v>
      </c>
      <c r="P43" s="154">
        <f t="shared" si="0"/>
        <v>0.15</v>
      </c>
      <c r="Q43" s="154">
        <f t="shared" si="1"/>
        <v>0.3</v>
      </c>
      <c r="R43" s="156">
        <f t="shared" si="2"/>
        <v>0.3</v>
      </c>
      <c r="S43" s="216">
        <f t="shared" si="3"/>
        <v>0</v>
      </c>
      <c r="T43" s="50">
        <f t="shared" si="4"/>
        <v>0</v>
      </c>
      <c r="U43" s="57">
        <f t="shared" si="5"/>
        <v>0</v>
      </c>
      <c r="V43" s="247">
        <f t="shared" si="6"/>
        <v>1</v>
      </c>
      <c r="W43" s="201" t="str">
        <f t="shared" si="7"/>
        <v>High</v>
      </c>
    </row>
    <row r="44" spans="1:23" x14ac:dyDescent="0.3">
      <c r="A44" s="87" t="str">
        <f>'Emission score and PBT scores'!A44</f>
        <v>Propiconazole</v>
      </c>
      <c r="B44" s="92" t="str">
        <f>'Emission score and PBT scores'!B44</f>
        <v xml:space="preserve"> 60207-90-1</v>
      </c>
      <c r="C44" s="72">
        <v>3.72</v>
      </c>
      <c r="D44" s="72">
        <v>4.13</v>
      </c>
      <c r="E44" s="72">
        <v>89.8</v>
      </c>
      <c r="F44" s="72">
        <v>9.2100000000000009</v>
      </c>
      <c r="G44" s="89">
        <f>10^3.39</f>
        <v>2454.7089156850338</v>
      </c>
      <c r="H44" s="72">
        <v>748.9</v>
      </c>
      <c r="I44" s="72">
        <v>110</v>
      </c>
      <c r="J44" s="72">
        <v>4.5919999999999996</v>
      </c>
      <c r="K44" s="72">
        <v>414.93</v>
      </c>
      <c r="L44" s="88">
        <v>1.3799999999999999E-4</v>
      </c>
      <c r="M44" s="72">
        <v>4.7899999999999999E-4</v>
      </c>
      <c r="N44" s="72">
        <v>5.5999999999999999E-5</v>
      </c>
      <c r="O44" s="54">
        <v>8.0599999999999995E-3</v>
      </c>
      <c r="P44" s="154">
        <f t="shared" si="0"/>
        <v>0.3</v>
      </c>
      <c r="Q44" s="154">
        <f t="shared" si="1"/>
        <v>0.5</v>
      </c>
      <c r="R44" s="156">
        <f t="shared" si="2"/>
        <v>0.5</v>
      </c>
      <c r="S44" s="216">
        <f t="shared" si="3"/>
        <v>0</v>
      </c>
      <c r="T44" s="50">
        <f t="shared" si="4"/>
        <v>0</v>
      </c>
      <c r="U44" s="57">
        <f t="shared" si="5"/>
        <v>0</v>
      </c>
      <c r="V44" s="247">
        <f t="shared" si="6"/>
        <v>1</v>
      </c>
      <c r="W44" s="201" t="str">
        <f t="shared" si="7"/>
        <v>High</v>
      </c>
    </row>
    <row r="45" spans="1:23" x14ac:dyDescent="0.3">
      <c r="A45" s="87" t="str">
        <f>'Emission score and PBT scores'!A45</f>
        <v>Butyl methoxydibenzoylmethane / Avobenzone</v>
      </c>
      <c r="B45" s="92" t="str">
        <f>'Emission score and PBT scores'!B45</f>
        <v>87075-14-7 / 70356-09-1</v>
      </c>
      <c r="C45" s="72">
        <v>6.1</v>
      </c>
      <c r="D45" s="72">
        <v>4.51</v>
      </c>
      <c r="E45" s="72">
        <v>89.9</v>
      </c>
      <c r="F45" s="72">
        <v>8.92</v>
      </c>
      <c r="G45" s="89">
        <v>1980</v>
      </c>
      <c r="H45" s="72">
        <v>7359</v>
      </c>
      <c r="I45" s="72">
        <v>2.7E-2</v>
      </c>
      <c r="J45" s="72">
        <v>1.5169999999999999</v>
      </c>
      <c r="K45" s="72">
        <v>409.26</v>
      </c>
      <c r="L45" s="88">
        <v>2.02E-5</v>
      </c>
      <c r="M45" s="72">
        <v>1.8200000000000001E-4</v>
      </c>
      <c r="N45" s="88">
        <v>1.5E-5</v>
      </c>
      <c r="O45" s="54">
        <v>9.810000000000001E-4</v>
      </c>
      <c r="P45" s="154">
        <f t="shared" si="0"/>
        <v>0.3</v>
      </c>
      <c r="Q45" s="154">
        <f t="shared" si="1"/>
        <v>0.3</v>
      </c>
      <c r="R45" s="156">
        <f t="shared" si="2"/>
        <v>0.3</v>
      </c>
      <c r="S45" s="216">
        <f t="shared" si="3"/>
        <v>0</v>
      </c>
      <c r="T45" s="50">
        <f t="shared" si="4"/>
        <v>0</v>
      </c>
      <c r="U45" s="57">
        <f t="shared" si="5"/>
        <v>0</v>
      </c>
      <c r="V45" s="247">
        <f t="shared" si="6"/>
        <v>1</v>
      </c>
      <c r="W45" s="201" t="str">
        <f t="shared" si="7"/>
        <v>High</v>
      </c>
    </row>
    <row r="46" spans="1:23" x14ac:dyDescent="0.3">
      <c r="A46" s="87" t="str">
        <f>'Emission score and PBT scores'!A46</f>
        <v>Fenoxycarb / Ethyl N-[2-(4-phenoxyphenoxy)ethyl]carbamate</v>
      </c>
      <c r="B46" s="92" t="str">
        <f>'Emission score and PBT scores'!B46</f>
        <v>72490-01-8</v>
      </c>
      <c r="C46" s="72">
        <v>4.3</v>
      </c>
      <c r="D46" s="72">
        <v>4.24</v>
      </c>
      <c r="E46" s="72">
        <v>86</v>
      </c>
      <c r="F46" s="72">
        <v>11</v>
      </c>
      <c r="G46" s="89">
        <f>10^3</f>
        <v>1000</v>
      </c>
      <c r="H46" s="72">
        <v>2047</v>
      </c>
      <c r="I46" s="72">
        <v>6</v>
      </c>
      <c r="J46" s="72">
        <v>2.5649999999999999</v>
      </c>
      <c r="K46" s="72">
        <v>400.64</v>
      </c>
      <c r="L46" s="88">
        <v>1.4699999999999999E-6</v>
      </c>
      <c r="M46" s="72">
        <v>5.9000000000000003E-4</v>
      </c>
      <c r="N46" s="88">
        <v>1.294E-3</v>
      </c>
      <c r="O46" s="54">
        <v>3.0699999999999998E-3</v>
      </c>
      <c r="P46" s="154">
        <f t="shared" si="0"/>
        <v>0.3</v>
      </c>
      <c r="Q46" s="154">
        <f t="shared" si="1"/>
        <v>0.3</v>
      </c>
      <c r="R46" s="156">
        <f t="shared" si="2"/>
        <v>0.3</v>
      </c>
      <c r="S46" s="216">
        <f t="shared" si="3"/>
        <v>0</v>
      </c>
      <c r="T46" s="50">
        <f t="shared" si="4"/>
        <v>0</v>
      </c>
      <c r="U46" s="57">
        <f t="shared" si="5"/>
        <v>0</v>
      </c>
      <c r="V46" s="247">
        <f t="shared" si="6"/>
        <v>1</v>
      </c>
      <c r="W46" s="201" t="str">
        <f t="shared" si="7"/>
        <v>High</v>
      </c>
    </row>
    <row r="47" spans="1:23" x14ac:dyDescent="0.3">
      <c r="A47" s="87" t="str">
        <f>'Emission score and PBT scores'!A47</f>
        <v xml:space="preserve"> 17-beta-Estradiol</v>
      </c>
      <c r="B47" s="92" t="str">
        <f>'Emission score and PBT scores'!B47</f>
        <v>50-28-2</v>
      </c>
      <c r="C47" s="72">
        <v>4.01</v>
      </c>
      <c r="D47" s="72">
        <v>3.94</v>
      </c>
      <c r="E47" s="72">
        <v>81.5</v>
      </c>
      <c r="F47" s="72">
        <v>9.82</v>
      </c>
      <c r="G47" s="89">
        <v>30000</v>
      </c>
      <c r="H47" s="72">
        <v>791.7</v>
      </c>
      <c r="I47" s="72">
        <v>3.6</v>
      </c>
      <c r="J47" s="72">
        <v>81.97</v>
      </c>
      <c r="K47" s="72">
        <v>395.47</v>
      </c>
      <c r="L47" s="88">
        <v>3.6899999999999998E-6</v>
      </c>
      <c r="M47" s="88">
        <v>2.65E-7</v>
      </c>
      <c r="N47" s="72">
        <v>2.9999999999999997E-8</v>
      </c>
      <c r="O47" s="54">
        <v>2.4600000000000002E-4</v>
      </c>
      <c r="P47" s="154">
        <f t="shared" si="0"/>
        <v>0.15</v>
      </c>
      <c r="Q47" s="154">
        <f t="shared" si="1"/>
        <v>0.5</v>
      </c>
      <c r="R47" s="156">
        <f t="shared" si="2"/>
        <v>0.5</v>
      </c>
      <c r="S47" s="216">
        <f t="shared" si="3"/>
        <v>0</v>
      </c>
      <c r="T47" s="50">
        <f t="shared" si="4"/>
        <v>0</v>
      </c>
      <c r="U47" s="57">
        <f t="shared" si="5"/>
        <v>0</v>
      </c>
      <c r="V47" s="247">
        <f t="shared" si="6"/>
        <v>1</v>
      </c>
      <c r="W47" s="201" t="str">
        <f t="shared" si="7"/>
        <v>High</v>
      </c>
    </row>
    <row r="48" spans="1:23" x14ac:dyDescent="0.3">
      <c r="A48" s="87" t="str">
        <f>'Emission score and PBT scores'!A48</f>
        <v>Methylsalicylate</v>
      </c>
      <c r="B48" s="92" t="str">
        <f>'Emission score and PBT scores'!B48</f>
        <v>119-36-8</v>
      </c>
      <c r="C48" s="72">
        <v>2.6</v>
      </c>
      <c r="D48" s="72">
        <v>2.5499999999999998</v>
      </c>
      <c r="E48" s="72">
        <v>70.400000000000006</v>
      </c>
      <c r="F48" s="72">
        <v>26.5</v>
      </c>
      <c r="G48" s="72" t="s">
        <v>456</v>
      </c>
      <c r="H48" s="72">
        <v>273.39999999999998</v>
      </c>
      <c r="I48" s="72">
        <v>700</v>
      </c>
      <c r="J48" s="72">
        <v>1875</v>
      </c>
      <c r="K48" s="72">
        <v>252.18</v>
      </c>
      <c r="L48" s="88">
        <v>0.57769999999999999</v>
      </c>
      <c r="M48" s="72">
        <v>7.12</v>
      </c>
      <c r="N48" s="72">
        <v>4.57</v>
      </c>
      <c r="O48" s="54">
        <v>2.98</v>
      </c>
      <c r="P48" s="154" t="str">
        <f t="shared" si="0"/>
        <v/>
      </c>
      <c r="Q48" s="154">
        <f t="shared" si="1"/>
        <v>0.5</v>
      </c>
      <c r="R48" s="156">
        <f t="shared" ref="R48:R51" si="8">MAX(P48:Q48)</f>
        <v>0.5</v>
      </c>
      <c r="S48" s="216">
        <f t="shared" si="3"/>
        <v>-2</v>
      </c>
      <c r="T48" s="50">
        <f t="shared" si="4"/>
        <v>0</v>
      </c>
      <c r="U48" s="57">
        <f t="shared" ref="U48:U51" si="9">SUM(S48:T48)</f>
        <v>-2</v>
      </c>
      <c r="V48" s="247">
        <f t="shared" si="6"/>
        <v>0.25</v>
      </c>
      <c r="W48" s="201" t="str">
        <f t="shared" si="7"/>
        <v>Low</v>
      </c>
    </row>
    <row r="49" spans="1:23" x14ac:dyDescent="0.3">
      <c r="A49" s="87" t="str">
        <f>'Emission score and PBT scores'!A49</f>
        <v>Tributyl phosphate /  TNBP</v>
      </c>
      <c r="B49" s="92" t="str">
        <f>'Emission score and PBT scores'!B49</f>
        <v>126-73-8</v>
      </c>
      <c r="C49" s="72">
        <v>4</v>
      </c>
      <c r="D49" s="72">
        <v>3.82</v>
      </c>
      <c r="E49" s="72">
        <v>71</v>
      </c>
      <c r="F49" s="72">
        <v>27.1</v>
      </c>
      <c r="G49" s="89">
        <v>1460</v>
      </c>
      <c r="H49" s="72">
        <v>1742</v>
      </c>
      <c r="I49" s="72">
        <v>280</v>
      </c>
      <c r="J49" s="72">
        <v>7.3550000000000004</v>
      </c>
      <c r="K49" s="72">
        <v>327.02999999999997</v>
      </c>
      <c r="L49" s="88">
        <v>16.850000000000001</v>
      </c>
      <c r="M49" s="72">
        <v>0.46600000000000003</v>
      </c>
      <c r="N49" s="88">
        <v>0.151</v>
      </c>
      <c r="O49" s="54">
        <v>0.52500000000000002</v>
      </c>
      <c r="P49" s="154">
        <f t="shared" si="0"/>
        <v>0.3</v>
      </c>
      <c r="Q49" s="154">
        <f t="shared" si="1"/>
        <v>0.3</v>
      </c>
      <c r="R49" s="156">
        <f t="shared" si="8"/>
        <v>0.3</v>
      </c>
      <c r="S49" s="216">
        <f t="shared" si="3"/>
        <v>0</v>
      </c>
      <c r="T49" s="50">
        <f t="shared" si="4"/>
        <v>0</v>
      </c>
      <c r="U49" s="57">
        <f t="shared" si="9"/>
        <v>0</v>
      </c>
      <c r="V49" s="247">
        <f t="shared" si="6"/>
        <v>1</v>
      </c>
      <c r="W49" s="201" t="str">
        <f t="shared" si="7"/>
        <v>High</v>
      </c>
    </row>
    <row r="50" spans="1:23" x14ac:dyDescent="0.3">
      <c r="A50" s="87" t="str">
        <f>'Emission score and PBT scores'!A50</f>
        <v xml:space="preserve">4-tert-Butylphenol </v>
      </c>
      <c r="B50" s="92" t="str">
        <f>'Emission score and PBT scores'!B50</f>
        <v>98-54-4</v>
      </c>
      <c r="C50" s="72">
        <v>3.31</v>
      </c>
      <c r="D50" s="72">
        <v>3.42</v>
      </c>
      <c r="E50" s="72">
        <v>80.5</v>
      </c>
      <c r="F50" s="72">
        <v>17.899999999999999</v>
      </c>
      <c r="G50" s="89">
        <v>639</v>
      </c>
      <c r="H50" s="72">
        <v>837.2</v>
      </c>
      <c r="I50" s="72">
        <v>580</v>
      </c>
      <c r="J50" s="72">
        <v>428.9</v>
      </c>
      <c r="K50" s="72">
        <v>229.66</v>
      </c>
      <c r="L50" s="88">
        <v>0.14699999999999999</v>
      </c>
      <c r="M50" s="72">
        <v>0.59599999999999997</v>
      </c>
      <c r="N50" s="72">
        <v>5.08</v>
      </c>
      <c r="O50" s="54">
        <v>0.25800000000000001</v>
      </c>
      <c r="P50" s="154">
        <f t="shared" si="0"/>
        <v>0.3</v>
      </c>
      <c r="Q50" s="154">
        <f t="shared" si="1"/>
        <v>0.5</v>
      </c>
      <c r="R50" s="156">
        <f t="shared" si="8"/>
        <v>0.5</v>
      </c>
      <c r="S50" s="216">
        <f t="shared" si="3"/>
        <v>0</v>
      </c>
      <c r="T50" s="50">
        <f t="shared" si="4"/>
        <v>0</v>
      </c>
      <c r="U50" s="57">
        <f t="shared" si="9"/>
        <v>0</v>
      </c>
      <c r="V50" s="247">
        <f t="shared" si="6"/>
        <v>1</v>
      </c>
      <c r="W50" s="201" t="str">
        <f t="shared" si="7"/>
        <v>High</v>
      </c>
    </row>
    <row r="51" spans="1:23" x14ac:dyDescent="0.3">
      <c r="A51" s="87" t="str">
        <f>'Emission score and PBT scores'!A51</f>
        <v>Aniline</v>
      </c>
      <c r="B51" s="92" t="str">
        <f>'Emission score and PBT scores'!B51</f>
        <v>62-53-3</v>
      </c>
      <c r="C51" s="72">
        <v>0.9</v>
      </c>
      <c r="D51" s="72">
        <v>1.08</v>
      </c>
      <c r="E51" s="72">
        <v>70.099999999999994</v>
      </c>
      <c r="F51" s="72">
        <v>29.5</v>
      </c>
      <c r="G51" s="89">
        <f>+LOG(1.6)</f>
        <v>0.20411998265592479</v>
      </c>
      <c r="H51" s="72">
        <v>25.19</v>
      </c>
      <c r="I51" s="88">
        <v>36000</v>
      </c>
      <c r="J51" s="88">
        <v>20820</v>
      </c>
      <c r="K51" s="72">
        <v>183.99</v>
      </c>
      <c r="L51" s="88">
        <v>0.193</v>
      </c>
      <c r="M51" s="72">
        <v>105</v>
      </c>
      <c r="N51" s="88">
        <v>65.3</v>
      </c>
      <c r="O51" s="54">
        <v>0.25600000000000001</v>
      </c>
      <c r="P51" s="154">
        <f t="shared" si="0"/>
        <v>0.3</v>
      </c>
      <c r="Q51" s="154">
        <f t="shared" si="1"/>
        <v>0.75</v>
      </c>
      <c r="R51" s="156">
        <f t="shared" si="8"/>
        <v>0.75</v>
      </c>
      <c r="S51" s="216">
        <f t="shared" si="3"/>
        <v>7</v>
      </c>
      <c r="T51" s="50">
        <f t="shared" si="4"/>
        <v>7</v>
      </c>
      <c r="U51" s="57">
        <f t="shared" si="9"/>
        <v>14</v>
      </c>
      <c r="V51" s="247">
        <f t="shared" si="6"/>
        <v>1</v>
      </c>
      <c r="W51" s="201" t="str">
        <f t="shared" si="7"/>
        <v>High</v>
      </c>
    </row>
    <row r="52" spans="1:23" x14ac:dyDescent="0.3">
      <c r="A52" s="87" t="str">
        <f>'Emission score and PBT scores'!A52</f>
        <v>N-Methyl-2-pyrrolidone / 1-methyl-2-pyrrolidone (NMP)</v>
      </c>
      <c r="B52" s="92" t="str">
        <f>'Emission score and PBT scores'!B52</f>
        <v>872-50-4</v>
      </c>
      <c r="C52" s="72">
        <v>-0.38</v>
      </c>
      <c r="D52" s="72">
        <v>-0.11</v>
      </c>
      <c r="E52" s="72">
        <v>67.3</v>
      </c>
      <c r="F52" s="72">
        <v>32.5</v>
      </c>
      <c r="G52" s="89">
        <f>10^0.87</f>
        <v>7.4131024130091765</v>
      </c>
      <c r="H52" s="72">
        <v>4.6509999999999998</v>
      </c>
      <c r="I52" s="88">
        <v>1000000</v>
      </c>
      <c r="J52" s="88">
        <v>248300</v>
      </c>
      <c r="K52" s="72">
        <v>201.93</v>
      </c>
      <c r="L52" s="88">
        <v>3.2000000000000002E-3</v>
      </c>
      <c r="M52" s="72">
        <v>43.5</v>
      </c>
      <c r="N52" s="72">
        <v>46</v>
      </c>
      <c r="O52" s="54">
        <v>6.6000000000000003E-2</v>
      </c>
      <c r="P52" s="154">
        <f t="shared" si="0"/>
        <v>0.3</v>
      </c>
      <c r="Q52" s="154">
        <f t="shared" si="1"/>
        <v>1</v>
      </c>
      <c r="R52" s="156">
        <f t="shared" ref="R52" si="10">MAX(P52:Q52)</f>
        <v>1</v>
      </c>
      <c r="S52" s="216">
        <f t="shared" si="3"/>
        <v>7</v>
      </c>
      <c r="T52" s="50">
        <f t="shared" si="4"/>
        <v>7</v>
      </c>
      <c r="U52" s="57">
        <f t="shared" ref="U52" si="11">SUM(S52:T52)</f>
        <v>14</v>
      </c>
      <c r="V52" s="247">
        <f t="shared" si="6"/>
        <v>1</v>
      </c>
      <c r="W52" s="201" t="str">
        <f t="shared" si="7"/>
        <v>High</v>
      </c>
    </row>
    <row r="53" spans="1:23" x14ac:dyDescent="0.3">
      <c r="A53" s="87" t="str">
        <f>'Emission score and PBT scores'!A53</f>
        <v>1,2-Bis(2,4,6-tribromophenoxy)ethane (BTBPE)</v>
      </c>
      <c r="B53" s="92" t="str">
        <f>'Emission score and PBT scores'!B53</f>
        <v>37853-59-1</v>
      </c>
      <c r="C53" s="72">
        <v>8.9</v>
      </c>
      <c r="D53" s="72">
        <v>9.15</v>
      </c>
      <c r="E53" s="72">
        <v>94.1</v>
      </c>
      <c r="F53" s="72">
        <v>5.08</v>
      </c>
      <c r="G53" s="88">
        <v>792000</v>
      </c>
      <c r="H53" s="88">
        <v>911600</v>
      </c>
      <c r="I53" s="242">
        <v>1E-3</v>
      </c>
      <c r="J53" s="88">
        <v>1.063E-6</v>
      </c>
      <c r="K53" s="72">
        <v>502.17</v>
      </c>
      <c r="L53" s="88">
        <v>7.4200000000000004E-4</v>
      </c>
      <c r="M53" s="88">
        <v>2.5200000000000001E-8</v>
      </c>
      <c r="N53" s="88">
        <v>2.2600000000000001E-11</v>
      </c>
      <c r="O53" s="54">
        <v>7.1300000000000002E-2</v>
      </c>
      <c r="P53" s="154">
        <f t="shared" si="0"/>
        <v>0</v>
      </c>
      <c r="Q53" s="154">
        <f t="shared" si="1"/>
        <v>0</v>
      </c>
      <c r="R53" s="156">
        <f t="shared" ref="R53:R54" si="12">MAX(P53:Q53)</f>
        <v>0</v>
      </c>
      <c r="S53" s="216">
        <f t="shared" si="3"/>
        <v>0</v>
      </c>
      <c r="T53" s="50">
        <f t="shared" si="4"/>
        <v>0</v>
      </c>
      <c r="U53" s="57">
        <f t="shared" ref="U53:U54" si="13">SUM(S53:T53)</f>
        <v>0</v>
      </c>
      <c r="V53" s="247">
        <f t="shared" si="6"/>
        <v>1</v>
      </c>
      <c r="W53" s="201" t="str">
        <f t="shared" si="7"/>
        <v>High</v>
      </c>
    </row>
    <row r="54" spans="1:23" x14ac:dyDescent="0.3">
      <c r="A54" s="87" t="str">
        <f>'Emission score and PBT scores'!A54</f>
        <v>Aminotriazole / Amitrole</v>
      </c>
      <c r="B54" s="92" t="str">
        <f>'Emission score and PBT scores'!B54</f>
        <v>61-82-5</v>
      </c>
      <c r="C54" s="72">
        <v>-0.97</v>
      </c>
      <c r="D54" s="72">
        <v>-0.47</v>
      </c>
      <c r="E54" s="72">
        <v>63.7</v>
      </c>
      <c r="F54" s="72">
        <v>36.200000000000003</v>
      </c>
      <c r="G54" s="89">
        <f>10^1.25</f>
        <v>17.782794100389236</v>
      </c>
      <c r="H54" s="72">
        <v>2.7530000000000001</v>
      </c>
      <c r="I54" s="88">
        <v>264000</v>
      </c>
      <c r="J54" s="88">
        <v>864900</v>
      </c>
      <c r="K54" s="72">
        <v>258.3</v>
      </c>
      <c r="L54" s="88">
        <v>5.4700000000000001E-5</v>
      </c>
      <c r="M54" s="72">
        <v>9.7900000000000001E-2</v>
      </c>
      <c r="N54" s="88">
        <v>0</v>
      </c>
      <c r="O54" s="93">
        <v>5.04E-6</v>
      </c>
      <c r="P54" s="154">
        <f t="shared" si="0"/>
        <v>0.3</v>
      </c>
      <c r="Q54" s="154">
        <f t="shared" si="1"/>
        <v>1</v>
      </c>
      <c r="R54" s="156">
        <f t="shared" si="12"/>
        <v>1</v>
      </c>
      <c r="S54" s="216">
        <f t="shared" si="3"/>
        <v>7</v>
      </c>
      <c r="T54" s="50">
        <f t="shared" si="4"/>
        <v>7</v>
      </c>
      <c r="U54" s="57">
        <f t="shared" si="13"/>
        <v>14</v>
      </c>
      <c r="V54" s="247">
        <f t="shared" si="6"/>
        <v>1</v>
      </c>
      <c r="W54" s="201" t="str">
        <f t="shared" si="7"/>
        <v>High</v>
      </c>
    </row>
    <row r="55" spans="1:23" x14ac:dyDescent="0.3">
      <c r="A55" s="87" t="str">
        <f>'Emission score and PBT scores'!A55</f>
        <v>Hydrazine</v>
      </c>
      <c r="B55" s="92" t="str">
        <f>'Emission score and PBT scores'!B55</f>
        <v>302-01-2</v>
      </c>
      <c r="C55" s="72">
        <v>-2.0699999999999998</v>
      </c>
      <c r="D55" s="72">
        <v>-1.47</v>
      </c>
      <c r="E55" s="72">
        <v>61.3</v>
      </c>
      <c r="F55" s="72">
        <v>37.9</v>
      </c>
      <c r="G55" s="72" t="s">
        <v>456</v>
      </c>
      <c r="H55" s="72" t="s">
        <v>456</v>
      </c>
      <c r="I55" s="88">
        <v>1000000</v>
      </c>
      <c r="J55" s="88">
        <v>1000000</v>
      </c>
      <c r="K55" s="72">
        <v>499.25</v>
      </c>
      <c r="L55" s="88">
        <v>6.1499999999999999E-2</v>
      </c>
      <c r="M55" s="88">
        <v>2780</v>
      </c>
      <c r="N55" s="88">
        <v>1920</v>
      </c>
      <c r="O55" s="54">
        <v>0.78900000000000003</v>
      </c>
      <c r="P55" s="154" t="str">
        <f t="shared" si="0"/>
        <v/>
      </c>
      <c r="Q55" s="154" t="str">
        <f t="shared" si="1"/>
        <v/>
      </c>
      <c r="R55" s="156">
        <f>MAX(P55:Q55)</f>
        <v>0</v>
      </c>
      <c r="S55" s="216">
        <f t="shared" si="3"/>
        <v>-2</v>
      </c>
      <c r="T55" s="50">
        <f t="shared" si="4"/>
        <v>-2</v>
      </c>
      <c r="U55" s="57">
        <f t="shared" ref="U55:U59" si="14">SUM(S55:T55)</f>
        <v>-4</v>
      </c>
      <c r="V55" s="247">
        <f t="shared" si="6"/>
        <v>0</v>
      </c>
      <c r="W55" s="201" t="str">
        <f t="shared" si="7"/>
        <v>Low</v>
      </c>
    </row>
    <row r="56" spans="1:23" x14ac:dyDescent="0.3">
      <c r="A56" s="87" t="str">
        <f>'Emission score and PBT scores'!A56</f>
        <v>Benzophenone</v>
      </c>
      <c r="B56" s="92" t="str">
        <f>'Emission score and PBT scores'!B56</f>
        <v>119-61-9</v>
      </c>
      <c r="C56" s="72">
        <v>3.18</v>
      </c>
      <c r="D56" s="72">
        <v>3.15</v>
      </c>
      <c r="E56" s="72">
        <v>72.5</v>
      </c>
      <c r="F56" s="72">
        <v>23.4</v>
      </c>
      <c r="G56" s="89">
        <f>10^2.63</f>
        <v>426.57951880159294</v>
      </c>
      <c r="H56" s="72">
        <v>758</v>
      </c>
      <c r="I56" s="72">
        <v>137</v>
      </c>
      <c r="J56" s="72">
        <v>103.3</v>
      </c>
      <c r="K56" s="72">
        <v>299.49</v>
      </c>
      <c r="L56" s="88">
        <v>0.19700000000000001</v>
      </c>
      <c r="M56" s="72">
        <v>0.11600000000000001</v>
      </c>
      <c r="N56" s="88">
        <v>0.25700000000000001</v>
      </c>
      <c r="O56" s="54">
        <v>3.13</v>
      </c>
      <c r="P56" s="154">
        <f t="shared" si="0"/>
        <v>0.3</v>
      </c>
      <c r="Q56" s="154">
        <f t="shared" si="1"/>
        <v>0.5</v>
      </c>
      <c r="R56" s="156">
        <f t="shared" ref="R56:R59" si="15">MAX(P56:Q56)</f>
        <v>0.5</v>
      </c>
      <c r="S56" s="216">
        <f t="shared" si="3"/>
        <v>0</v>
      </c>
      <c r="T56" s="50">
        <f t="shared" si="4"/>
        <v>0</v>
      </c>
      <c r="U56" s="57">
        <f t="shared" si="14"/>
        <v>0</v>
      </c>
      <c r="V56" s="247">
        <f t="shared" si="6"/>
        <v>1</v>
      </c>
      <c r="W56" s="201" t="str">
        <f t="shared" si="7"/>
        <v>High</v>
      </c>
    </row>
    <row r="57" spans="1:23" x14ac:dyDescent="0.3">
      <c r="A57" s="87" t="str">
        <f>'Emission score and PBT scores'!A57</f>
        <v>Bronopol / Bronosol</v>
      </c>
      <c r="B57" s="92" t="str">
        <f>'Emission score and PBT scores'!B57</f>
        <v>52-51-7</v>
      </c>
      <c r="C57" s="241">
        <v>0.15</v>
      </c>
      <c r="D57" s="72">
        <v>-0.64</v>
      </c>
      <c r="E57" s="72">
        <v>62.2</v>
      </c>
      <c r="F57" s="72">
        <v>37.700000000000003</v>
      </c>
      <c r="G57" s="72" t="s">
        <v>456</v>
      </c>
      <c r="H57" s="72">
        <v>0.92749999999999999</v>
      </c>
      <c r="I57" s="88">
        <v>200000</v>
      </c>
      <c r="J57" s="88">
        <v>62850</v>
      </c>
      <c r="K57" s="72">
        <v>300.57</v>
      </c>
      <c r="L57" s="88">
        <v>1.1599999999999999E-6</v>
      </c>
      <c r="M57" s="72">
        <v>8.0800000000000002E-4</v>
      </c>
      <c r="N57" s="88">
        <v>1.6800000000000001E-3</v>
      </c>
      <c r="O57" s="54">
        <v>3.9599999999999998E-4</v>
      </c>
      <c r="P57" s="154" t="str">
        <f t="shared" si="0"/>
        <v/>
      </c>
      <c r="Q57" s="154">
        <f t="shared" si="1"/>
        <v>1</v>
      </c>
      <c r="R57" s="156">
        <f t="shared" si="15"/>
        <v>1</v>
      </c>
      <c r="S57" s="216">
        <f t="shared" si="3"/>
        <v>-2</v>
      </c>
      <c r="T57" s="50">
        <f t="shared" si="4"/>
        <v>7</v>
      </c>
      <c r="U57" s="57">
        <f t="shared" si="14"/>
        <v>5</v>
      </c>
      <c r="V57" s="247">
        <f t="shared" si="6"/>
        <v>0.25</v>
      </c>
      <c r="W57" s="201" t="str">
        <f t="shared" si="7"/>
        <v>Low</v>
      </c>
    </row>
    <row r="58" spans="1:23" x14ac:dyDescent="0.3">
      <c r="A58" s="87" t="str">
        <f>'Emission score and PBT scores'!A58</f>
        <v>Clothianidin</v>
      </c>
      <c r="B58" s="92" t="str">
        <f>'Emission score and PBT scores'!B58</f>
        <v>210880-92-5</v>
      </c>
      <c r="C58" s="72">
        <v>0.7</v>
      </c>
      <c r="D58" s="72">
        <v>0.64</v>
      </c>
      <c r="E58" s="72">
        <v>87.5</v>
      </c>
      <c r="F58" s="72">
        <v>11.9</v>
      </c>
      <c r="G58" s="240">
        <v>215</v>
      </c>
      <c r="H58" s="72">
        <v>27.81</v>
      </c>
      <c r="I58" s="72">
        <v>327</v>
      </c>
      <c r="J58" s="72">
        <v>5997</v>
      </c>
      <c r="K58" s="72">
        <v>363.86</v>
      </c>
      <c r="L58" s="88">
        <v>9.3300000000000004E-11</v>
      </c>
      <c r="M58" s="72">
        <v>2.1900000000000001E-4</v>
      </c>
      <c r="N58" s="88">
        <v>1.31E-7</v>
      </c>
      <c r="O58" s="93">
        <v>7.61E-6</v>
      </c>
      <c r="P58" s="154">
        <f t="shared" si="0"/>
        <v>0.3</v>
      </c>
      <c r="Q58" s="154">
        <f t="shared" si="1"/>
        <v>0.75</v>
      </c>
      <c r="R58" s="156">
        <f t="shared" si="15"/>
        <v>0.75</v>
      </c>
      <c r="S58" s="216">
        <f t="shared" si="3"/>
        <v>0</v>
      </c>
      <c r="T58" s="50">
        <f t="shared" si="4"/>
        <v>7</v>
      </c>
      <c r="U58" s="57">
        <f t="shared" si="14"/>
        <v>7</v>
      </c>
      <c r="V58" s="247">
        <f t="shared" si="6"/>
        <v>0.25</v>
      </c>
      <c r="W58" s="201" t="str">
        <f t="shared" si="7"/>
        <v>Low</v>
      </c>
    </row>
    <row r="59" spans="1:23" x14ac:dyDescent="0.3">
      <c r="A59" s="87" t="str">
        <f>'Emission score and PBT scores'!A59</f>
        <v>Dapsone</v>
      </c>
      <c r="B59" s="92" t="str">
        <f>'Emission score and PBT scores'!B59</f>
        <v>80-08-0</v>
      </c>
      <c r="C59" s="72">
        <v>0.97</v>
      </c>
      <c r="D59" s="72">
        <v>0.77</v>
      </c>
      <c r="E59" s="72">
        <v>86</v>
      </c>
      <c r="F59" s="72">
        <v>13.8</v>
      </c>
      <c r="G59" s="72" t="s">
        <v>456</v>
      </c>
      <c r="H59" s="72">
        <v>27.69</v>
      </c>
      <c r="I59" s="72">
        <v>380</v>
      </c>
      <c r="J59" s="72">
        <v>3589</v>
      </c>
      <c r="K59" s="72">
        <v>438</v>
      </c>
      <c r="L59" s="88">
        <v>3.1500000000000001E-9</v>
      </c>
      <c r="M59" s="88">
        <v>3.5700000000000001E-6</v>
      </c>
      <c r="N59" s="245">
        <v>4.1999999999999997E-3</v>
      </c>
      <c r="O59" s="93">
        <v>4.6899999999999998E-7</v>
      </c>
      <c r="P59" s="154" t="str">
        <f t="shared" si="0"/>
        <v/>
      </c>
      <c r="Q59" s="154">
        <f t="shared" si="1"/>
        <v>0.75</v>
      </c>
      <c r="R59" s="156">
        <f t="shared" si="15"/>
        <v>0.75</v>
      </c>
      <c r="S59" s="216">
        <f t="shared" si="3"/>
        <v>-2</v>
      </c>
      <c r="T59" s="50">
        <f t="shared" si="4"/>
        <v>7</v>
      </c>
      <c r="U59" s="57">
        <f t="shared" si="14"/>
        <v>5</v>
      </c>
      <c r="V59" s="247">
        <f t="shared" si="6"/>
        <v>0.25</v>
      </c>
      <c r="W59" s="201" t="str">
        <f t="shared" si="7"/>
        <v>Low</v>
      </c>
    </row>
    <row r="60" spans="1:23" x14ac:dyDescent="0.3">
      <c r="A60" s="87" t="str">
        <f>'Emission score and PBT scores'!A60</f>
        <v>Drometrizole</v>
      </c>
      <c r="B60" s="92" t="str">
        <f>'Emission score and PBT scores'!B60</f>
        <v>2440-22-4</v>
      </c>
      <c r="C60" s="72">
        <v>4.3099999999999996</v>
      </c>
      <c r="D60" s="72">
        <v>3</v>
      </c>
      <c r="E60" s="72">
        <v>86.6</v>
      </c>
      <c r="F60" s="72">
        <v>11</v>
      </c>
      <c r="G60" s="72" t="s">
        <v>456</v>
      </c>
      <c r="H60" s="72">
        <v>3539</v>
      </c>
      <c r="I60" s="72">
        <v>0.17299999999999999</v>
      </c>
      <c r="J60" s="72">
        <v>25.59</v>
      </c>
      <c r="K60" s="72">
        <v>396.6</v>
      </c>
      <c r="L60" s="88">
        <v>6.2000000000000001E-9</v>
      </c>
      <c r="M60" s="88">
        <v>2.4899999999999999E-5</v>
      </c>
      <c r="N60" s="72" t="s">
        <v>459</v>
      </c>
      <c r="O60" s="93">
        <v>5.3200000000000005E-7</v>
      </c>
      <c r="P60" s="154" t="str">
        <f t="shared" si="0"/>
        <v/>
      </c>
      <c r="Q60" s="154">
        <f t="shared" si="1"/>
        <v>0.3</v>
      </c>
      <c r="R60" s="156">
        <f t="shared" ref="R60:R67" si="16">MAX(P60:Q60)</f>
        <v>0.3</v>
      </c>
      <c r="S60" s="216">
        <f t="shared" si="3"/>
        <v>-2</v>
      </c>
      <c r="T60" s="50">
        <f t="shared" si="4"/>
        <v>0</v>
      </c>
      <c r="U60" s="57">
        <f t="shared" ref="U60:U67" si="17">SUM(S60:T60)</f>
        <v>-2</v>
      </c>
      <c r="V60" s="247">
        <f t="shared" si="6"/>
        <v>0.25</v>
      </c>
      <c r="W60" s="201" t="str">
        <f t="shared" si="7"/>
        <v>Low</v>
      </c>
    </row>
    <row r="61" spans="1:23" x14ac:dyDescent="0.3">
      <c r="A61" s="87" t="str">
        <f>'Emission score and PBT scores'!A61</f>
        <v>Estriol</v>
      </c>
      <c r="B61" s="92" t="str">
        <f>'Emission score and PBT scores'!B61</f>
        <v>50-27-1</v>
      </c>
      <c r="C61" s="72">
        <v>2.4500000000000002</v>
      </c>
      <c r="D61" s="72">
        <v>2.81</v>
      </c>
      <c r="E61" s="72">
        <v>85.9</v>
      </c>
      <c r="F61" s="72">
        <v>13.1</v>
      </c>
      <c r="G61" s="72" t="s">
        <v>456</v>
      </c>
      <c r="H61" s="72">
        <v>42.09</v>
      </c>
      <c r="I61" s="72">
        <v>500</v>
      </c>
      <c r="J61" s="72">
        <v>440.8</v>
      </c>
      <c r="K61" s="72">
        <v>431.81</v>
      </c>
      <c r="L61" s="88">
        <v>1.35E-7</v>
      </c>
      <c r="M61" s="88">
        <v>1.25E-9</v>
      </c>
      <c r="N61" s="72" t="s">
        <v>456</v>
      </c>
      <c r="O61" s="54">
        <v>2.0199999999999999E-2</v>
      </c>
      <c r="P61" s="154" t="str">
        <f t="shared" si="0"/>
        <v/>
      </c>
      <c r="Q61" s="154">
        <f t="shared" si="1"/>
        <v>0.75</v>
      </c>
      <c r="R61" s="156">
        <f t="shared" si="16"/>
        <v>0.75</v>
      </c>
      <c r="S61" s="216">
        <f t="shared" si="3"/>
        <v>-2</v>
      </c>
      <c r="T61" s="50">
        <f t="shared" si="4"/>
        <v>7</v>
      </c>
      <c r="U61" s="57">
        <f t="shared" si="17"/>
        <v>5</v>
      </c>
      <c r="V61" s="247">
        <f t="shared" si="6"/>
        <v>0.25</v>
      </c>
      <c r="W61" s="201" t="str">
        <f t="shared" si="7"/>
        <v>Low</v>
      </c>
    </row>
    <row r="62" spans="1:23" x14ac:dyDescent="0.3">
      <c r="A62" s="87" t="str">
        <f>'Emission score and PBT scores'!A62</f>
        <v>Amitryptiline</v>
      </c>
      <c r="B62" s="92" t="str">
        <f>'Emission score and PBT scores'!B62</f>
        <v>50-48-6</v>
      </c>
      <c r="C62" s="72">
        <v>4.92</v>
      </c>
      <c r="D62" s="72">
        <v>4.95</v>
      </c>
      <c r="E62" s="72">
        <v>42.7</v>
      </c>
      <c r="F62" s="72">
        <v>4.2699999999999996</v>
      </c>
      <c r="G62" s="89">
        <v>3530</v>
      </c>
      <c r="H62" s="72">
        <v>3812</v>
      </c>
      <c r="I62" s="72">
        <v>9.7100000000000009</v>
      </c>
      <c r="J62" s="72">
        <v>0.82389999999999997</v>
      </c>
      <c r="K62" s="72">
        <v>381.64</v>
      </c>
      <c r="L62" s="88">
        <v>6.9499999999999996E-3</v>
      </c>
      <c r="M62" s="88">
        <v>4.8300000000000002E-5</v>
      </c>
      <c r="N62" s="72" t="s">
        <v>456</v>
      </c>
      <c r="O62" s="54">
        <v>2.1900000000000001E-3</v>
      </c>
      <c r="P62" s="154">
        <f t="shared" si="0"/>
        <v>0.3</v>
      </c>
      <c r="Q62" s="154">
        <f t="shared" si="1"/>
        <v>0.3</v>
      </c>
      <c r="R62" s="156">
        <f t="shared" si="16"/>
        <v>0.3</v>
      </c>
      <c r="S62" s="216">
        <f t="shared" si="3"/>
        <v>0</v>
      </c>
      <c r="T62" s="50">
        <f t="shared" si="4"/>
        <v>0</v>
      </c>
      <c r="U62" s="57">
        <f t="shared" si="17"/>
        <v>0</v>
      </c>
      <c r="V62" s="247">
        <f t="shared" si="6"/>
        <v>1</v>
      </c>
      <c r="W62" s="201" t="str">
        <f t="shared" si="7"/>
        <v>High</v>
      </c>
    </row>
    <row r="63" spans="1:23" x14ac:dyDescent="0.3">
      <c r="A63" s="87" t="str">
        <f>'Emission score and PBT scores'!A63</f>
        <v>Musk xylene</v>
      </c>
      <c r="B63" s="92" t="str">
        <f>'Emission score and PBT scores'!B63</f>
        <v>81-15-2</v>
      </c>
      <c r="C63" s="72">
        <v>4.9000000000000004</v>
      </c>
      <c r="D63" s="72">
        <v>4.45</v>
      </c>
      <c r="E63" s="72">
        <v>81.8</v>
      </c>
      <c r="F63" s="72">
        <v>3.6</v>
      </c>
      <c r="G63" s="72" t="s">
        <v>456</v>
      </c>
      <c r="H63" s="88">
        <v>11850</v>
      </c>
      <c r="I63" s="72">
        <v>0.49</v>
      </c>
      <c r="J63" s="72">
        <v>0.3392</v>
      </c>
      <c r="K63" s="72">
        <v>411.56</v>
      </c>
      <c r="L63" s="88">
        <v>1.05E-4</v>
      </c>
      <c r="M63" s="88">
        <v>8.4699999999999999E-5</v>
      </c>
      <c r="N63" s="88">
        <v>3.0000000000000001E-5</v>
      </c>
      <c r="O63" s="54">
        <v>0.155</v>
      </c>
      <c r="P63" s="154" t="str">
        <f t="shared" si="0"/>
        <v/>
      </c>
      <c r="Q63" s="154">
        <f t="shared" si="1"/>
        <v>0.15</v>
      </c>
      <c r="R63" s="156">
        <f t="shared" si="16"/>
        <v>0.15</v>
      </c>
      <c r="S63" s="216">
        <f t="shared" si="3"/>
        <v>-2</v>
      </c>
      <c r="T63" s="50">
        <f t="shared" si="4"/>
        <v>0</v>
      </c>
      <c r="U63" s="57">
        <f t="shared" si="17"/>
        <v>-2</v>
      </c>
      <c r="V63" s="247">
        <f t="shared" si="6"/>
        <v>0.25</v>
      </c>
      <c r="W63" s="201" t="str">
        <f t="shared" si="7"/>
        <v>Low</v>
      </c>
    </row>
    <row r="64" spans="1:23" x14ac:dyDescent="0.3">
      <c r="A64" s="87" t="str">
        <f>'Emission score and PBT scores'!A64</f>
        <v>Cyfluthrin</v>
      </c>
      <c r="B64" s="92" t="str">
        <f>'Emission score and PBT scores'!B64</f>
        <v>68359-37-5</v>
      </c>
      <c r="C64" s="72">
        <v>5.95</v>
      </c>
      <c r="D64" s="72">
        <v>5.74</v>
      </c>
      <c r="E64" s="72">
        <v>67.3</v>
      </c>
      <c r="F64" s="72">
        <v>2.25</v>
      </c>
      <c r="G64" s="89">
        <v>64300</v>
      </c>
      <c r="H64" s="88">
        <v>39690</v>
      </c>
      <c r="I64" s="72">
        <v>3.0000000000000001E-3</v>
      </c>
      <c r="J64" s="72">
        <v>8.4290000000000007E-3</v>
      </c>
      <c r="K64" s="72">
        <v>447.81</v>
      </c>
      <c r="L64" s="88">
        <v>9.3399999999999997E-2</v>
      </c>
      <c r="M64" s="88">
        <v>3.5099999999999999E-5</v>
      </c>
      <c r="N64" s="88">
        <v>2E-8</v>
      </c>
      <c r="O64" s="54">
        <v>3.2899999999999999E-2</v>
      </c>
      <c r="P64" s="154">
        <f t="shared" si="0"/>
        <v>0.15</v>
      </c>
      <c r="Q64" s="154">
        <f t="shared" si="1"/>
        <v>0.15</v>
      </c>
      <c r="R64" s="156">
        <f t="shared" si="16"/>
        <v>0.15</v>
      </c>
      <c r="S64" s="216">
        <f t="shared" si="3"/>
        <v>0</v>
      </c>
      <c r="T64" s="50">
        <f t="shared" si="4"/>
        <v>0</v>
      </c>
      <c r="U64" s="57">
        <f t="shared" si="17"/>
        <v>0</v>
      </c>
      <c r="V64" s="247">
        <f t="shared" si="6"/>
        <v>1</v>
      </c>
      <c r="W64" s="201" t="str">
        <f t="shared" si="7"/>
        <v>High</v>
      </c>
    </row>
    <row r="65" spans="1:23" x14ac:dyDescent="0.3">
      <c r="A65" s="87" t="str">
        <f>'Emission score and PBT scores'!A65</f>
        <v>Losartan</v>
      </c>
      <c r="B65" s="92" t="str">
        <f>'Emission score and PBT scores'!B65</f>
        <v>114798-26-4</v>
      </c>
      <c r="C65" s="72" t="s">
        <v>456</v>
      </c>
      <c r="D65" s="72">
        <v>4.01</v>
      </c>
      <c r="E65" s="72">
        <v>49.7</v>
      </c>
      <c r="F65" s="72">
        <v>6.34</v>
      </c>
      <c r="G65" s="72" t="s">
        <v>456</v>
      </c>
      <c r="H65" s="72">
        <v>1596</v>
      </c>
      <c r="I65" s="89">
        <v>4.7</v>
      </c>
      <c r="J65" s="72">
        <v>2.661</v>
      </c>
      <c r="K65" s="72">
        <v>686.94</v>
      </c>
      <c r="L65" s="88">
        <v>3.3900000000000001E-11</v>
      </c>
      <c r="M65" s="88">
        <v>7.2500000000000005E-16</v>
      </c>
      <c r="N65" s="72" t="s">
        <v>456</v>
      </c>
      <c r="O65" s="54">
        <v>7.6999999999999999E-2</v>
      </c>
      <c r="P65" s="154" t="str">
        <f t="shared" si="0"/>
        <v/>
      </c>
      <c r="Q65" s="154">
        <f t="shared" si="1"/>
        <v>0.3</v>
      </c>
      <c r="R65" s="156">
        <f t="shared" si="16"/>
        <v>0.3</v>
      </c>
      <c r="S65" s="216">
        <f t="shared" si="3"/>
        <v>-2</v>
      </c>
      <c r="T65" s="50">
        <f t="shared" si="4"/>
        <v>0</v>
      </c>
      <c r="U65" s="57">
        <f t="shared" si="17"/>
        <v>-2</v>
      </c>
      <c r="V65" s="247">
        <f t="shared" si="6"/>
        <v>0.25</v>
      </c>
      <c r="W65" s="201" t="str">
        <f t="shared" si="7"/>
        <v>Low</v>
      </c>
    </row>
    <row r="66" spans="1:23" x14ac:dyDescent="0.3">
      <c r="A66" s="87" t="str">
        <f>'Emission score and PBT scores'!A66</f>
        <v>Dodecylguanidine monohydrochloride</v>
      </c>
      <c r="B66" s="92" t="str">
        <f>'Emission score and PBT scores'!B66</f>
        <v>13590-97-1</v>
      </c>
      <c r="C66" s="72" t="s">
        <v>456</v>
      </c>
      <c r="D66" s="72">
        <v>4.24</v>
      </c>
      <c r="E66" s="72">
        <v>79.599999999999994</v>
      </c>
      <c r="F66" s="72">
        <v>15.6</v>
      </c>
      <c r="G66" s="72" t="s">
        <v>456</v>
      </c>
      <c r="H66" s="72">
        <v>1603</v>
      </c>
      <c r="I66" s="72">
        <v>630</v>
      </c>
      <c r="J66" s="72">
        <v>7.5419999999999998</v>
      </c>
      <c r="K66" s="72">
        <v>340.38</v>
      </c>
      <c r="L66" s="88">
        <v>1.17E-4</v>
      </c>
      <c r="M66" s="72">
        <v>2.2699999999999999E-3</v>
      </c>
      <c r="N66" s="72" t="s">
        <v>456</v>
      </c>
      <c r="O66" s="54">
        <v>1.7899999999999999E-2</v>
      </c>
      <c r="P66" s="154" t="str">
        <f t="shared" si="0"/>
        <v/>
      </c>
      <c r="Q66" s="154">
        <f t="shared" si="1"/>
        <v>0.3</v>
      </c>
      <c r="R66" s="156">
        <f t="shared" si="16"/>
        <v>0.3</v>
      </c>
      <c r="S66" s="216">
        <f t="shared" si="3"/>
        <v>-2</v>
      </c>
      <c r="T66" s="50">
        <f t="shared" si="4"/>
        <v>0</v>
      </c>
      <c r="U66" s="57">
        <f t="shared" si="17"/>
        <v>-2</v>
      </c>
      <c r="V66" s="247">
        <f t="shared" si="6"/>
        <v>0.25</v>
      </c>
      <c r="W66" s="201" t="str">
        <f t="shared" si="7"/>
        <v>Low</v>
      </c>
    </row>
    <row r="67" spans="1:23" x14ac:dyDescent="0.3">
      <c r="A67" s="87" t="str">
        <f>'Emission score and PBT scores'!A67</f>
        <v>Salbutamol/ Albuterol</v>
      </c>
      <c r="B67" s="92" t="str">
        <f>'Emission score and PBT scores'!B67</f>
        <v>18559-94-9</v>
      </c>
      <c r="C67" s="72" t="s">
        <v>456</v>
      </c>
      <c r="D67" s="72">
        <v>0.64</v>
      </c>
      <c r="E67" s="72">
        <v>76.099999999999994</v>
      </c>
      <c r="F67" s="72">
        <v>23.8</v>
      </c>
      <c r="G67" s="72" t="s">
        <v>456</v>
      </c>
      <c r="H67" s="72">
        <v>3.7970000000000002</v>
      </c>
      <c r="I67" s="88">
        <v>14100</v>
      </c>
      <c r="J67" s="88">
        <v>300200</v>
      </c>
      <c r="K67" s="72">
        <v>388.81</v>
      </c>
      <c r="L67" s="88">
        <v>6.4900000000000003E-11</v>
      </c>
      <c r="M67" s="88">
        <v>1.19E-6</v>
      </c>
      <c r="N67" s="72" t="s">
        <v>456</v>
      </c>
      <c r="O67" s="93">
        <v>9.3200000000000001E-8</v>
      </c>
      <c r="P67" s="154" t="str">
        <f t="shared" ref="P67:P75" si="18">IF(G67="no data","",IF(G67&gt;100000,0,IF(AND(G67&gt;10000,G67&lt;=100000),0.15,IF(AND(G67&lt;=10000),0.3,IF(AND(G67&gt;100,G67&lt;=1000),0.5,IF(AND(G67&gt;10,G67&lt;=100),0.75,IF(G67&lt;=10,1,"error")))))))</f>
        <v/>
      </c>
      <c r="Q67" s="154">
        <f t="shared" ref="Q67:Q75" si="19">IF(H67="no data","",IF(H67&gt;100000,0,IF(AND(H67&gt;10000,H67&lt;=100000),0.15,IF(AND(H67&gt;1000,H67&lt;=10000),0.3,IF(AND(H67&gt;100,H67&lt;=1000),0.5,IF(AND(H67&gt;10,H67&lt;=100),0.75,IF(H67&lt;=10,1,"error")))))))</f>
        <v>1</v>
      </c>
      <c r="R67" s="156">
        <f t="shared" si="16"/>
        <v>1</v>
      </c>
      <c r="S67" s="216">
        <f t="shared" ref="S67:S75" si="20">IF(G67="no data",-2, IF(G67&lt;=100,7,0))</f>
        <v>-2</v>
      </c>
      <c r="T67" s="50">
        <f t="shared" ref="T67:T75" si="21">IF(H67="no data",-2, IF(H67&lt;=100,7,0))</f>
        <v>7</v>
      </c>
      <c r="U67" s="57">
        <f t="shared" si="17"/>
        <v>5</v>
      </c>
      <c r="V67" s="247">
        <f t="shared" ref="V67:V75" si="22">IF(U67=14,1,IF(U67=0,1,IF(U67=-4,0,0.25)))</f>
        <v>0.25</v>
      </c>
      <c r="W67" s="201" t="str">
        <f t="shared" ref="W67:W75" si="23">IF(V67=1,"High",IF(V67=0.5,"Medium","Low"))</f>
        <v>Low</v>
      </c>
    </row>
    <row r="68" spans="1:23" x14ac:dyDescent="0.3">
      <c r="A68" s="87" t="str">
        <f>'Emission score and PBT scores'!A68</f>
        <v>2,4-Dinitrophenol (DNP)</v>
      </c>
      <c r="B68" s="92" t="str">
        <f>'Emission score and PBT scores'!B68</f>
        <v>51-28-5</v>
      </c>
      <c r="C68" s="72">
        <v>1.67</v>
      </c>
      <c r="D68" s="72">
        <v>1.73</v>
      </c>
      <c r="E68" s="72">
        <v>85.2</v>
      </c>
      <c r="F68" s="72">
        <v>13.9</v>
      </c>
      <c r="G68" s="240">
        <v>16.600000000000001</v>
      </c>
      <c r="H68" s="72">
        <v>284.3</v>
      </c>
      <c r="I68" s="72">
        <v>2790</v>
      </c>
      <c r="J68" s="72">
        <v>1971</v>
      </c>
      <c r="K68" s="72">
        <v>332.13</v>
      </c>
      <c r="L68" s="88">
        <v>2.8E-3</v>
      </c>
      <c r="M68" s="72">
        <v>1.72E-3</v>
      </c>
      <c r="N68" s="88">
        <v>5.1999999999999998E-2</v>
      </c>
      <c r="O68" s="54">
        <v>0.50600000000000001</v>
      </c>
      <c r="P68" s="154">
        <f t="shared" si="18"/>
        <v>0.3</v>
      </c>
      <c r="Q68" s="154">
        <f t="shared" si="19"/>
        <v>0.5</v>
      </c>
      <c r="R68" s="156">
        <f t="shared" ref="R68:R75" si="24">MAX(P68:Q68)</f>
        <v>0.5</v>
      </c>
      <c r="S68" s="216">
        <f t="shared" si="20"/>
        <v>7</v>
      </c>
      <c r="T68" s="50">
        <f t="shared" si="21"/>
        <v>0</v>
      </c>
      <c r="U68" s="57">
        <f t="shared" ref="U68:U75" si="25">SUM(S68:T68)</f>
        <v>7</v>
      </c>
      <c r="V68" s="247">
        <f t="shared" si="22"/>
        <v>0.25</v>
      </c>
      <c r="W68" s="201" t="str">
        <f t="shared" si="23"/>
        <v>Low</v>
      </c>
    </row>
    <row r="69" spans="1:23" x14ac:dyDescent="0.3">
      <c r="A69" s="87" t="str">
        <f>'Emission score and PBT scores'!A69</f>
        <v>Carbendazim</v>
      </c>
      <c r="B69" s="92" t="str">
        <f>'Emission score and PBT scores'!B69</f>
        <v>10605-21-7</v>
      </c>
      <c r="C69" s="72">
        <v>1.52</v>
      </c>
      <c r="D69" s="72">
        <v>1.55</v>
      </c>
      <c r="E69" s="72">
        <v>86.6</v>
      </c>
      <c r="F69" s="72">
        <v>13.1</v>
      </c>
      <c r="G69" s="89">
        <v>2.35</v>
      </c>
      <c r="H69" s="72">
        <v>120.7</v>
      </c>
      <c r="I69" s="72">
        <v>29</v>
      </c>
      <c r="J69" s="72">
        <v>2441</v>
      </c>
      <c r="K69" s="72">
        <v>404.73</v>
      </c>
      <c r="L69" s="88">
        <v>1.5099999999999999E-7</v>
      </c>
      <c r="M69" s="88">
        <v>7.2500000000000005E-7</v>
      </c>
      <c r="N69" s="88">
        <v>9.9999999999999995E-8</v>
      </c>
      <c r="O69" s="54">
        <v>1.6900000000000001E-3</v>
      </c>
      <c r="P69" s="154">
        <f t="shared" si="18"/>
        <v>0.3</v>
      </c>
      <c r="Q69" s="154">
        <f t="shared" si="19"/>
        <v>0.5</v>
      </c>
      <c r="R69" s="156">
        <f t="shared" si="24"/>
        <v>0.5</v>
      </c>
      <c r="S69" s="216">
        <f t="shared" si="20"/>
        <v>7</v>
      </c>
      <c r="T69" s="50">
        <f t="shared" si="21"/>
        <v>0</v>
      </c>
      <c r="U69" s="57">
        <f t="shared" si="25"/>
        <v>7</v>
      </c>
      <c r="V69" s="247">
        <f t="shared" si="22"/>
        <v>0.25</v>
      </c>
      <c r="W69" s="201" t="str">
        <f t="shared" si="23"/>
        <v>Low</v>
      </c>
    </row>
    <row r="70" spans="1:23" x14ac:dyDescent="0.3">
      <c r="A70" s="87" t="str">
        <f>'Emission score and PBT scores'!A70</f>
        <v>Metoprolol</v>
      </c>
      <c r="B70" s="92" t="str">
        <f>'Emission score and PBT scores'!B70</f>
        <v>51384-51-1 / 37350-58-6</v>
      </c>
      <c r="C70" s="72">
        <v>1.88</v>
      </c>
      <c r="D70" s="72">
        <v>1.69</v>
      </c>
      <c r="E70" s="72">
        <v>83.3</v>
      </c>
      <c r="F70" s="72">
        <v>16.600000000000001</v>
      </c>
      <c r="G70" s="72" t="s">
        <v>456</v>
      </c>
      <c r="H70" s="72">
        <v>29.87</v>
      </c>
      <c r="I70" s="88">
        <v>16900</v>
      </c>
      <c r="J70" s="72">
        <v>4777</v>
      </c>
      <c r="K70" s="72">
        <v>362.44</v>
      </c>
      <c r="L70" s="88">
        <v>1.42E-8</v>
      </c>
      <c r="M70" s="88">
        <v>3.8399999999999998E-5</v>
      </c>
      <c r="N70" s="72" t="s">
        <v>456</v>
      </c>
      <c r="O70" s="93">
        <v>1.6300000000000001E-6</v>
      </c>
      <c r="P70" s="154" t="str">
        <f t="shared" si="18"/>
        <v/>
      </c>
      <c r="Q70" s="154">
        <f t="shared" si="19"/>
        <v>0.75</v>
      </c>
      <c r="R70" s="156">
        <f t="shared" si="24"/>
        <v>0.75</v>
      </c>
      <c r="S70" s="216">
        <f t="shared" si="20"/>
        <v>-2</v>
      </c>
      <c r="T70" s="50">
        <f t="shared" si="21"/>
        <v>7</v>
      </c>
      <c r="U70" s="57">
        <f t="shared" si="25"/>
        <v>5</v>
      </c>
      <c r="V70" s="247">
        <f t="shared" si="22"/>
        <v>0.25</v>
      </c>
      <c r="W70" s="201" t="str">
        <f t="shared" si="23"/>
        <v>Low</v>
      </c>
    </row>
    <row r="71" spans="1:23" x14ac:dyDescent="0.3">
      <c r="A71" s="87" t="str">
        <f>'Emission score and PBT scores'!A71</f>
        <v>Octamethylcyclotetrasiloxane (D4)</v>
      </c>
      <c r="B71" s="92" t="str">
        <f>'Emission score and PBT scores'!B71</f>
        <v>556-67-2</v>
      </c>
      <c r="C71" s="72">
        <v>6.74</v>
      </c>
      <c r="D71" s="72">
        <v>6.79</v>
      </c>
      <c r="E71" s="72">
        <v>47.9</v>
      </c>
      <c r="F71" s="72">
        <v>22.3</v>
      </c>
      <c r="G71" s="72" t="s">
        <v>456</v>
      </c>
      <c r="H71" s="88">
        <v>706700</v>
      </c>
      <c r="I71" s="72">
        <v>5.0000000000000001E-3</v>
      </c>
      <c r="J71" s="72">
        <v>6.1240000000000003E-2</v>
      </c>
      <c r="K71" s="72">
        <v>159.41</v>
      </c>
      <c r="L71" s="88">
        <v>8840</v>
      </c>
      <c r="M71" s="72">
        <v>158</v>
      </c>
      <c r="N71" s="88">
        <v>140</v>
      </c>
      <c r="O71" s="54">
        <v>15.1</v>
      </c>
      <c r="P71" s="154" t="str">
        <f t="shared" si="18"/>
        <v/>
      </c>
      <c r="Q71" s="154">
        <f t="shared" si="19"/>
        <v>0</v>
      </c>
      <c r="R71" s="156">
        <f t="shared" si="24"/>
        <v>0</v>
      </c>
      <c r="S71" s="216">
        <f t="shared" si="20"/>
        <v>-2</v>
      </c>
      <c r="T71" s="50">
        <f t="shared" si="21"/>
        <v>0</v>
      </c>
      <c r="U71" s="57">
        <f t="shared" si="25"/>
        <v>-2</v>
      </c>
      <c r="V71" s="247">
        <f t="shared" si="22"/>
        <v>0.25</v>
      </c>
      <c r="W71" s="201" t="str">
        <f t="shared" si="23"/>
        <v>Low</v>
      </c>
    </row>
    <row r="72" spans="1:23" x14ac:dyDescent="0.3">
      <c r="A72" s="87" t="str">
        <f>'Emission score and PBT scores'!A72</f>
        <v>Perfluorooctane sulfonamide (PFOSA)</v>
      </c>
      <c r="B72" s="92" t="str">
        <f>'Emission score and PBT scores'!B72</f>
        <v>754-91-6</v>
      </c>
      <c r="C72" s="72" t="s">
        <v>456</v>
      </c>
      <c r="D72" s="72">
        <v>5.8</v>
      </c>
      <c r="E72" s="72">
        <v>11.5</v>
      </c>
      <c r="F72" s="72">
        <v>2.8</v>
      </c>
      <c r="G72" s="72" t="s">
        <v>456</v>
      </c>
      <c r="H72" s="88">
        <v>19710</v>
      </c>
      <c r="I72" s="72" t="s">
        <v>456</v>
      </c>
      <c r="J72" s="72">
        <v>8.0490000000000006E-3</v>
      </c>
      <c r="K72" s="72">
        <v>193.87</v>
      </c>
      <c r="L72" s="88">
        <v>187000</v>
      </c>
      <c r="M72" s="72">
        <v>41.7</v>
      </c>
      <c r="N72" s="88">
        <v>33.1</v>
      </c>
      <c r="O72" s="54">
        <v>2.52</v>
      </c>
      <c r="P72" s="154" t="str">
        <f t="shared" si="18"/>
        <v/>
      </c>
      <c r="Q72" s="154">
        <f t="shared" si="19"/>
        <v>0.15</v>
      </c>
      <c r="R72" s="156">
        <f t="shared" si="24"/>
        <v>0.15</v>
      </c>
      <c r="S72" s="216">
        <f t="shared" si="20"/>
        <v>-2</v>
      </c>
      <c r="T72" s="50">
        <f t="shared" si="21"/>
        <v>0</v>
      </c>
      <c r="U72" s="57">
        <f t="shared" si="25"/>
        <v>-2</v>
      </c>
      <c r="V72" s="247">
        <f t="shared" si="22"/>
        <v>0.25</v>
      </c>
      <c r="W72" s="201" t="str">
        <f t="shared" si="23"/>
        <v>Low</v>
      </c>
    </row>
    <row r="73" spans="1:23" x14ac:dyDescent="0.3">
      <c r="A73" s="87" t="str">
        <f>'Emission score and PBT scores'!A73</f>
        <v>Methyl-1H-benzotriazole / Tolyltriazole</v>
      </c>
      <c r="B73" s="92" t="str">
        <f>'Emission score and PBT scores'!B73</f>
        <v>29385-43-1</v>
      </c>
      <c r="C73" s="241">
        <v>1.081</v>
      </c>
      <c r="D73" s="72">
        <v>1.71</v>
      </c>
      <c r="E73" s="72">
        <v>75</v>
      </c>
      <c r="F73" s="72">
        <v>23.2</v>
      </c>
      <c r="G73" s="72" t="s">
        <v>456</v>
      </c>
      <c r="H73" s="72">
        <v>87.87</v>
      </c>
      <c r="I73" s="241">
        <v>4049.4</v>
      </c>
      <c r="J73" s="72">
        <v>3069</v>
      </c>
      <c r="K73" s="72">
        <v>311.64999999999998</v>
      </c>
      <c r="L73" s="88">
        <v>1.6400000000000001E-2</v>
      </c>
      <c r="M73" s="72">
        <v>100</v>
      </c>
      <c r="N73" s="72" t="s">
        <v>456</v>
      </c>
      <c r="O73" s="54">
        <v>1.7</v>
      </c>
      <c r="P73" s="154" t="str">
        <f t="shared" si="18"/>
        <v/>
      </c>
      <c r="Q73" s="154">
        <f t="shared" si="19"/>
        <v>0.75</v>
      </c>
      <c r="R73" s="156">
        <f t="shared" si="24"/>
        <v>0.75</v>
      </c>
      <c r="S73" s="216">
        <f t="shared" si="20"/>
        <v>-2</v>
      </c>
      <c r="T73" s="50">
        <f t="shared" si="21"/>
        <v>7</v>
      </c>
      <c r="U73" s="57">
        <f t="shared" si="25"/>
        <v>5</v>
      </c>
      <c r="V73" s="247">
        <f t="shared" si="22"/>
        <v>0.25</v>
      </c>
      <c r="W73" s="201" t="str">
        <f t="shared" si="23"/>
        <v>Low</v>
      </c>
    </row>
    <row r="74" spans="1:23" x14ac:dyDescent="0.3">
      <c r="A74" s="87" t="str">
        <f>'Emission score and PBT scores'!A74</f>
        <v>2-Chloroacetamide</v>
      </c>
      <c r="B74" s="92" t="str">
        <f>'Emission score and PBT scores'!B74</f>
        <v>79-07-2</v>
      </c>
      <c r="C74" s="72">
        <v>-0.53</v>
      </c>
      <c r="D74" s="72">
        <v>-0.57999999999999996</v>
      </c>
      <c r="E74" s="72">
        <v>66.400000000000006</v>
      </c>
      <c r="F74" s="72">
        <v>33.4</v>
      </c>
      <c r="G74" s="72" t="s">
        <v>456</v>
      </c>
      <c r="H74" s="72">
        <v>4.2480000000000002</v>
      </c>
      <c r="I74" s="88">
        <v>90000</v>
      </c>
      <c r="J74" s="88">
        <v>345700</v>
      </c>
      <c r="K74" s="72">
        <v>230.18</v>
      </c>
      <c r="L74" s="88">
        <v>3.9899999999999999E-4</v>
      </c>
      <c r="M74" s="72">
        <v>1.41</v>
      </c>
      <c r="N74" s="241">
        <v>0.48</v>
      </c>
      <c r="O74" s="54">
        <v>8.5699999999999998E-2</v>
      </c>
      <c r="P74" s="154" t="str">
        <f t="shared" si="18"/>
        <v/>
      </c>
      <c r="Q74" s="154">
        <f t="shared" si="19"/>
        <v>1</v>
      </c>
      <c r="R74" s="156">
        <f t="shared" si="24"/>
        <v>1</v>
      </c>
      <c r="S74" s="216">
        <f t="shared" si="20"/>
        <v>-2</v>
      </c>
      <c r="T74" s="50">
        <f t="shared" si="21"/>
        <v>7</v>
      </c>
      <c r="U74" s="57">
        <f t="shared" si="25"/>
        <v>5</v>
      </c>
      <c r="V74" s="247">
        <f t="shared" si="22"/>
        <v>0.25</v>
      </c>
      <c r="W74" s="201" t="str">
        <f t="shared" si="23"/>
        <v>Low</v>
      </c>
    </row>
    <row r="75" spans="1:23" x14ac:dyDescent="0.3">
      <c r="A75" s="87" t="str">
        <f>'Emission score and PBT scores'!A75</f>
        <v>Trimethyl phosphate (TMP)</v>
      </c>
      <c r="B75" s="92" t="str">
        <f>'Emission score and PBT scores'!B75</f>
        <v>512-56-1</v>
      </c>
      <c r="C75" s="72">
        <v>-0.65</v>
      </c>
      <c r="D75" s="72">
        <v>-0.6</v>
      </c>
      <c r="E75" s="72">
        <v>69.099999999999994</v>
      </c>
      <c r="F75" s="72">
        <v>30.7</v>
      </c>
      <c r="G75" s="240">
        <v>11</v>
      </c>
      <c r="H75" s="72">
        <v>4.6665999999999999</v>
      </c>
      <c r="I75" s="88">
        <v>500000</v>
      </c>
      <c r="J75" s="88">
        <v>300400</v>
      </c>
      <c r="K75" s="72">
        <v>174.19</v>
      </c>
      <c r="L75" s="88">
        <v>2.53E-2</v>
      </c>
      <c r="M75" s="72">
        <v>55.3</v>
      </c>
      <c r="N75" s="88">
        <v>113</v>
      </c>
      <c r="O75" s="54">
        <v>0.14499999999999999</v>
      </c>
      <c r="P75" s="154">
        <f t="shared" si="18"/>
        <v>0.3</v>
      </c>
      <c r="Q75" s="154">
        <f t="shared" si="19"/>
        <v>1</v>
      </c>
      <c r="R75" s="156">
        <f t="shared" si="24"/>
        <v>1</v>
      </c>
      <c r="S75" s="216">
        <f t="shared" si="20"/>
        <v>7</v>
      </c>
      <c r="T75" s="50">
        <f t="shared" si="21"/>
        <v>7</v>
      </c>
      <c r="U75" s="57">
        <f t="shared" si="25"/>
        <v>14</v>
      </c>
      <c r="V75" s="247">
        <f t="shared" si="22"/>
        <v>1</v>
      </c>
      <c r="W75" s="201" t="str">
        <f t="shared" si="23"/>
        <v>High</v>
      </c>
    </row>
  </sheetData>
  <mergeCells count="4">
    <mergeCell ref="Y1:AB4"/>
    <mergeCell ref="Y5:AA5"/>
    <mergeCell ref="Y6:AA6"/>
    <mergeCell ref="Y10:AA19"/>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6"/>
  <sheetViews>
    <sheetView topLeftCell="M1" zoomScale="85" zoomScaleNormal="85" workbookViewId="0">
      <selection activeCell="P25" sqref="P25"/>
    </sheetView>
  </sheetViews>
  <sheetFormatPr baseColWidth="10" defaultColWidth="11.44140625" defaultRowHeight="14.4" x14ac:dyDescent="0.3"/>
  <cols>
    <col min="1" max="1" width="33.5546875" style="6" customWidth="1"/>
    <col min="2" max="2" width="23.5546875" style="6" customWidth="1"/>
    <col min="3" max="3" width="25.109375" style="6" customWidth="1"/>
    <col min="4" max="4" width="23.6640625" style="6" customWidth="1"/>
    <col min="5" max="5" width="25.33203125" style="6" customWidth="1"/>
    <col min="6" max="6" width="32.33203125" style="6" customWidth="1"/>
    <col min="7" max="8" width="20" style="6" customWidth="1"/>
    <col min="9" max="9" width="20" style="138" customWidth="1"/>
    <col min="10" max="10" width="21" style="184" customWidth="1"/>
    <col min="11" max="11" width="24.33203125" style="132" customWidth="1"/>
    <col min="12" max="12" width="24.33203125" style="185" customWidth="1"/>
    <col min="15" max="15" width="23.109375" customWidth="1"/>
    <col min="16" max="16" width="59.6640625" customWidth="1"/>
    <col min="17" max="17" width="22.6640625" customWidth="1"/>
    <col min="18" max="18" width="15.33203125" customWidth="1"/>
  </cols>
  <sheetData>
    <row r="1" spans="1:18" ht="18.600000000000001" customHeight="1" x14ac:dyDescent="0.3">
      <c r="A1" s="26" t="s">
        <v>437</v>
      </c>
      <c r="B1" s="26" t="s">
        <v>438</v>
      </c>
      <c r="C1" s="26" t="s">
        <v>460</v>
      </c>
      <c r="D1" s="26" t="s">
        <v>461</v>
      </c>
      <c r="E1" s="26" t="s">
        <v>462</v>
      </c>
      <c r="F1" s="26" t="s">
        <v>463</v>
      </c>
      <c r="G1" s="26" t="s">
        <v>464</v>
      </c>
      <c r="H1" s="26" t="s">
        <v>465</v>
      </c>
      <c r="I1" s="181" t="s">
        <v>466</v>
      </c>
      <c r="J1" s="182" t="s">
        <v>638</v>
      </c>
      <c r="K1" s="131" t="s">
        <v>639</v>
      </c>
      <c r="L1" s="186" t="s">
        <v>640</v>
      </c>
    </row>
    <row r="2" spans="1:18" ht="16.2" thickBot="1" x14ac:dyDescent="0.35">
      <c r="A2" s="6" t="str">
        <f>'Emission score and PBT scores'!A2</f>
        <v>Pyrithione zinc</v>
      </c>
      <c r="B2" s="6" t="str">
        <f>'Emission score and PBT scores'!B2</f>
        <v>13463-41-7</v>
      </c>
      <c r="C2" s="187">
        <f>IF('Mobility in soil'!C2="no data",-4,IF('Mobility in soil'!C2&lt;=5,14,0))</f>
        <v>14</v>
      </c>
      <c r="D2" s="187">
        <f>IF('Mobility in soil'!D2="no data",-4,IF('Mobility in soil'!D2&lt;=5,14,0))</f>
        <v>14</v>
      </c>
      <c r="E2" s="187">
        <f>IF('Mobility in soil'!I2="no data",-4,IF('Mobility in soil'!I2&gt;1,14,0))</f>
        <v>14</v>
      </c>
      <c r="F2" s="187">
        <f>IF('Mobility in soil'!J2="no data",-4,IF('Mobility in soil'!J2&gt;1,14,0))</f>
        <v>14</v>
      </c>
      <c r="G2" s="187">
        <f>IF('Mobility in soil'!F2="no data",-2,IF('Mobility in soil'!F2&gt;=10,7,0))</f>
        <v>0</v>
      </c>
      <c r="H2" s="188">
        <f>MAX(C2:D2)+MAX(E2:F2)+G2</f>
        <v>28</v>
      </c>
      <c r="I2" s="189">
        <f>IF(H2&gt;=17,1,IF(H2=8,1,IF(H2=-1,1,IF(AND(H2&gt;=10,H2&lt;=14),0.5,IF(AND(H2&gt;=3,H2&lt;=7),0.5,0)))))</f>
        <v>1</v>
      </c>
      <c r="J2" s="190">
        <f>(C2+D2)/2+(E2+F2)/2+G2</f>
        <v>28</v>
      </c>
      <c r="K2" s="191">
        <f>IF(J2=35,1,IF(J2=0,1,IF(J2=7,0.8,IF(J2=-2,0.8,IF(J2=-4,0.5,IF(J2=5,0.5,IF(AND(J2&gt;=14,J2&lt;=21),0.5,IF(J2=-10,0,IF(J2=-8,0,IF(J2=-1,0,IF(J2=1,0,IF(J2=28,0.8,IF(J2=27,0.8,IF(J2=26,0.8,0.25))))))))))))))</f>
        <v>0.8</v>
      </c>
      <c r="L2" s="192" t="str">
        <f>IF(K2&gt;=0.8,"High",IF(K2&lt;=0.4,"Low","Medium"))</f>
        <v>High</v>
      </c>
      <c r="O2" s="371" t="s">
        <v>467</v>
      </c>
      <c r="P2" s="371"/>
    </row>
    <row r="3" spans="1:18" ht="15" customHeight="1" x14ac:dyDescent="0.3">
      <c r="A3" s="6" t="str">
        <f>'Emission score and PBT scores'!A3</f>
        <v>Bromadiolone</v>
      </c>
      <c r="B3" s="6" t="str">
        <f>'Emission score and PBT scores'!B3</f>
        <v>28772-56-7</v>
      </c>
      <c r="C3" s="187">
        <f>IF('Mobility in soil'!C3="no data",-4,IF('Mobility in soil'!C3&lt;=5,14,0))</f>
        <v>14</v>
      </c>
      <c r="D3" s="187">
        <f>IF('Mobility in soil'!D3="no data",-4,IF('Mobility in soil'!D3&lt;=5,14,0))</f>
        <v>0</v>
      </c>
      <c r="E3" s="187">
        <f>IF('Mobility in soil'!I3="no data",-4,IF('Mobility in soil'!I3&gt;1,14,0))</f>
        <v>14</v>
      </c>
      <c r="F3" s="187">
        <f>IF('Mobility in soil'!J3="no data",-4,IF('Mobility in soil'!J3&gt;1,14,0))</f>
        <v>0</v>
      </c>
      <c r="G3" s="187">
        <f>IF('Mobility in soil'!F3="no data",-2,IF('Mobility in soil'!F3&gt;=10,7,0))</f>
        <v>0</v>
      </c>
      <c r="H3" s="188">
        <f t="shared" ref="H3:H66" si="0">MAX(C3:D3)+MAX(E3:F3)+G3</f>
        <v>28</v>
      </c>
      <c r="I3" s="189">
        <f t="shared" ref="I3:I66" si="1">IF(H3&gt;=17,1,IF(H3=8,1,IF(H3=-1,1,IF(AND(H3&gt;=10,H3&lt;=14),0.5,IF(AND(H3&gt;=3,H3&lt;=7),0.5,0)))))</f>
        <v>1</v>
      </c>
      <c r="J3" s="190">
        <f t="shared" ref="J3:J66" si="2">(C3+D3)/2+(E3+F3)/2+G3</f>
        <v>14</v>
      </c>
      <c r="K3" s="191">
        <f t="shared" ref="K3:K66" si="3">IF(J3=35,1,IF(J3=0,1,IF(J3=7,0.8,IF(J3=-2,0.8,IF(J3=-4,0.5,IF(J3=5,0.5,IF(AND(J3&gt;=14,J3&lt;=21),0.5,IF(J3=-10,0,IF(J3=-8,0,IF(J3=-1,0,IF(J3=1,0,IF(J3=28,0.8,IF(J3=27,0.8,IF(J3=26,0.8,0.25))))))))))))))</f>
        <v>0.5</v>
      </c>
      <c r="L3" s="192" t="str">
        <f t="shared" ref="L3:L66" si="4">IF(K3&gt;=0.8,"High",IF(K3&lt;=0.4,"Low","Medium"))</f>
        <v>Medium</v>
      </c>
      <c r="O3" s="12" t="s">
        <v>468</v>
      </c>
      <c r="P3" s="13" t="s">
        <v>469</v>
      </c>
    </row>
    <row r="4" spans="1:18" x14ac:dyDescent="0.3">
      <c r="A4" s="6" t="str">
        <f>'Emission score and PBT scores'!A4</f>
        <v>Esfenvalerate</v>
      </c>
      <c r="B4" s="6" t="str">
        <f>'Emission score and PBT scores'!B4</f>
        <v>66230-04-4</v>
      </c>
      <c r="C4" s="187">
        <f>IF('Mobility in soil'!C4="no data",-4,IF('Mobility in soil'!C4&lt;=5,14,0))</f>
        <v>0</v>
      </c>
      <c r="D4" s="187">
        <f>IF('Mobility in soil'!D4="no data",-4,IF('Mobility in soil'!D4&lt;=5,14,0))</f>
        <v>0</v>
      </c>
      <c r="E4" s="187">
        <f>IF('Mobility in soil'!I4="no data",-4,IF('Mobility in soil'!I4&gt;1,14,0))</f>
        <v>0</v>
      </c>
      <c r="F4" s="187">
        <f>IF('Mobility in soil'!J4="no data",-4,IF('Mobility in soil'!J4&gt;1,14,0))</f>
        <v>0</v>
      </c>
      <c r="G4" s="187">
        <f>IF('Mobility in soil'!F4="no data",-2,IF('Mobility in soil'!F4&gt;=10,7,0))</f>
        <v>0</v>
      </c>
      <c r="H4" s="188">
        <f t="shared" si="0"/>
        <v>0</v>
      </c>
      <c r="I4" s="189">
        <f t="shared" si="1"/>
        <v>0</v>
      </c>
      <c r="J4" s="190">
        <f t="shared" si="2"/>
        <v>0</v>
      </c>
      <c r="K4" s="191">
        <f t="shared" si="3"/>
        <v>1</v>
      </c>
      <c r="L4" s="192" t="str">
        <f t="shared" si="4"/>
        <v>High</v>
      </c>
      <c r="O4" s="14">
        <f>-OG2-4</f>
        <v>-4</v>
      </c>
      <c r="P4" s="149" t="s">
        <v>471</v>
      </c>
    </row>
    <row r="5" spans="1:18" ht="15" thickBot="1" x14ac:dyDescent="0.35">
      <c r="A5" s="6" t="str">
        <f>'Emission score and PBT scores'!A5</f>
        <v>Tris(1,3-dichloroisopropyl) phosphate /  TDCIPP</v>
      </c>
      <c r="B5" s="6" t="str">
        <f>'Emission score and PBT scores'!B5</f>
        <v>13674-87-8</v>
      </c>
      <c r="C5" s="187">
        <f>IF('Mobility in soil'!C5="no data",-4,IF('Mobility in soil'!C5&lt;=5,14,0))</f>
        <v>14</v>
      </c>
      <c r="D5" s="187">
        <f>IF('Mobility in soil'!D5="no data",-4,IF('Mobility in soil'!D5&lt;=5,14,0))</f>
        <v>14</v>
      </c>
      <c r="E5" s="187">
        <f>IF('Mobility in soil'!I5="no data",-4,IF('Mobility in soil'!I5&gt;1,14,0))</f>
        <v>14</v>
      </c>
      <c r="F5" s="187">
        <f>IF('Mobility in soil'!J5="no data",-4,IF('Mobility in soil'!J5&gt;1,14,0))</f>
        <v>14</v>
      </c>
      <c r="G5" s="187">
        <f>IF('Mobility in soil'!F5="no data",-2,IF('Mobility in soil'!F5&gt;=10,7,0))</f>
        <v>0</v>
      </c>
      <c r="H5" s="188">
        <f t="shared" si="0"/>
        <v>28</v>
      </c>
      <c r="I5" s="189">
        <f t="shared" si="1"/>
        <v>1</v>
      </c>
      <c r="J5" s="190">
        <f t="shared" si="2"/>
        <v>28</v>
      </c>
      <c r="K5" s="191">
        <f t="shared" si="3"/>
        <v>0.8</v>
      </c>
      <c r="L5" s="192" t="str">
        <f t="shared" si="4"/>
        <v>High</v>
      </c>
      <c r="O5" s="16">
        <v>0</v>
      </c>
      <c r="P5" s="17" t="s">
        <v>472</v>
      </c>
    </row>
    <row r="6" spans="1:18" x14ac:dyDescent="0.3">
      <c r="A6" s="6" t="str">
        <f>'Emission score and PBT scores'!A6</f>
        <v>Bisphenol A</v>
      </c>
      <c r="B6" s="6" t="str">
        <f>'Emission score and PBT scores'!B6</f>
        <v>80-05-7</v>
      </c>
      <c r="C6" s="187">
        <f>IF('Mobility in soil'!C6="no data",-4,IF('Mobility in soil'!C6&lt;=5,14,0))</f>
        <v>14</v>
      </c>
      <c r="D6" s="187">
        <f>IF('Mobility in soil'!D6="no data",-4,IF('Mobility in soil'!D6&lt;=5,14,0))</f>
        <v>14</v>
      </c>
      <c r="E6" s="187">
        <f>IF('Mobility in soil'!I6="no data",-4,IF('Mobility in soil'!I6&gt;1,14,0))</f>
        <v>14</v>
      </c>
      <c r="F6" s="187">
        <f>IF('Mobility in soil'!J6="no data",-4,IF('Mobility in soil'!J6&gt;1,14,0))</f>
        <v>14</v>
      </c>
      <c r="G6" s="187">
        <f>IF('Mobility in soil'!F6="no data",-2,IF('Mobility in soil'!F6&gt;=10,7,0))</f>
        <v>0</v>
      </c>
      <c r="H6" s="188">
        <f t="shared" si="0"/>
        <v>28</v>
      </c>
      <c r="I6" s="189">
        <f t="shared" si="1"/>
        <v>1</v>
      </c>
      <c r="J6" s="190">
        <f t="shared" si="2"/>
        <v>28</v>
      </c>
      <c r="K6" s="191">
        <f t="shared" si="3"/>
        <v>0.8</v>
      </c>
      <c r="L6" s="192" t="str">
        <f t="shared" si="4"/>
        <v>High</v>
      </c>
    </row>
    <row r="7" spans="1:18" x14ac:dyDescent="0.3">
      <c r="A7" s="6" t="str">
        <f>'Emission score and PBT scores'!A7</f>
        <v>alpha-Cypermethrin</v>
      </c>
      <c r="B7" s="6" t="str">
        <f>'Emission score and PBT scores'!B7</f>
        <v>67375-30-8</v>
      </c>
      <c r="C7" s="187">
        <f>IF('Mobility in soil'!C7="no data",-4,IF('Mobility in soil'!C7&lt;=5,14,0))</f>
        <v>0</v>
      </c>
      <c r="D7" s="187">
        <f>IF('Mobility in soil'!D7="no data",-4,IF('Mobility in soil'!D7&lt;=5,14,0))</f>
        <v>0</v>
      </c>
      <c r="E7" s="187">
        <f>IF('Mobility in soil'!I7="no data",-4,IF('Mobility in soil'!I7&gt;1,14,0))</f>
        <v>0</v>
      </c>
      <c r="F7" s="187">
        <f>IF('Mobility in soil'!J7="no data",-4,IF('Mobility in soil'!J7&gt;1,14,0))</f>
        <v>0</v>
      </c>
      <c r="G7" s="187">
        <f>IF('Mobility in soil'!F7="no data",-2,IF('Mobility in soil'!F7&gt;=10,7,0))</f>
        <v>0</v>
      </c>
      <c r="H7" s="188">
        <f t="shared" si="0"/>
        <v>0</v>
      </c>
      <c r="I7" s="189">
        <f t="shared" si="1"/>
        <v>0</v>
      </c>
      <c r="J7" s="190">
        <f t="shared" si="2"/>
        <v>0</v>
      </c>
      <c r="K7" s="191">
        <f t="shared" si="3"/>
        <v>1</v>
      </c>
      <c r="L7" s="192" t="str">
        <f t="shared" si="4"/>
        <v>High</v>
      </c>
    </row>
    <row r="8" spans="1:18" ht="16.2" customHeight="1" x14ac:dyDescent="0.3">
      <c r="A8" s="6" t="str">
        <f>'Emission score and PBT scores'!A8</f>
        <v>PFOA / Acide perfluorooctanoïque</v>
      </c>
      <c r="B8" s="6" t="str">
        <f>'Emission score and PBT scores'!B8</f>
        <v>335-67-1</v>
      </c>
      <c r="C8" s="187">
        <f>IF('Mobility in soil'!C8="no data",-4,IF('Mobility in soil'!C8&lt;=5,14,0))</f>
        <v>-4</v>
      </c>
      <c r="D8" s="187">
        <f>IF('Mobility in soil'!D8="no data",-4,IF('Mobility in soil'!D8&lt;=5,14,0))</f>
        <v>14</v>
      </c>
      <c r="E8" s="187">
        <f>IF('Mobility in soil'!I8="no data",-4,IF('Mobility in soil'!I8&gt;1,14,0))</f>
        <v>14</v>
      </c>
      <c r="F8" s="187">
        <f>IF('Mobility in soil'!J8="no data",-4,IF('Mobility in soil'!J8&gt;1,14,0))</f>
        <v>0</v>
      </c>
      <c r="G8" s="187">
        <f>IF('Mobility in soil'!F8="no data",-2,IF('Mobility in soil'!F8&gt;=10,7,0))</f>
        <v>0</v>
      </c>
      <c r="H8" s="188">
        <f t="shared" si="0"/>
        <v>28</v>
      </c>
      <c r="I8" s="189">
        <f t="shared" si="1"/>
        <v>1</v>
      </c>
      <c r="J8" s="190">
        <f t="shared" si="2"/>
        <v>12</v>
      </c>
      <c r="K8" s="191">
        <f t="shared" si="3"/>
        <v>0.25</v>
      </c>
      <c r="L8" s="192" t="str">
        <f t="shared" si="4"/>
        <v>Low</v>
      </c>
    </row>
    <row r="9" spans="1:18" ht="28.2" customHeight="1" thickBot="1" x14ac:dyDescent="0.35">
      <c r="A9" s="6" t="str">
        <f>'Emission score and PBT scores'!A9</f>
        <v>Difethialone</v>
      </c>
      <c r="B9" s="6" t="str">
        <f>'Emission score and PBT scores'!B9</f>
        <v>104653-34-1</v>
      </c>
      <c r="C9" s="187">
        <f>IF('Mobility in soil'!C9="no data",-4,IF('Mobility in soil'!C9&lt;=5,14,0))</f>
        <v>0</v>
      </c>
      <c r="D9" s="187">
        <f>IF('Mobility in soil'!D9="no data",-4,IF('Mobility in soil'!D9&lt;=5,14,0))</f>
        <v>0</v>
      </c>
      <c r="E9" s="187">
        <f>IF('Mobility in soil'!I9="no data",-4,IF('Mobility in soil'!I9&gt;1,14,0))</f>
        <v>0</v>
      </c>
      <c r="F9" s="187">
        <f>IF('Mobility in soil'!J9="no data",-4,IF('Mobility in soil'!J9&gt;1,14,0))</f>
        <v>0</v>
      </c>
      <c r="G9" s="187">
        <f>IF('Mobility in soil'!F9="no data",-2,IF('Mobility in soil'!F9&gt;=10,7,0))</f>
        <v>7</v>
      </c>
      <c r="H9" s="188">
        <f t="shared" si="0"/>
        <v>7</v>
      </c>
      <c r="I9" s="189">
        <f t="shared" si="1"/>
        <v>0.5</v>
      </c>
      <c r="J9" s="190">
        <f t="shared" si="2"/>
        <v>7</v>
      </c>
      <c r="K9" s="191">
        <f t="shared" si="3"/>
        <v>0.8</v>
      </c>
      <c r="L9" s="192" t="str">
        <f t="shared" si="4"/>
        <v>High</v>
      </c>
      <c r="O9" s="370" t="s">
        <v>473</v>
      </c>
      <c r="P9" s="370"/>
      <c r="Q9" s="370"/>
      <c r="R9" s="18"/>
    </row>
    <row r="10" spans="1:18" ht="14.4" customHeight="1" x14ac:dyDescent="0.3">
      <c r="A10" s="6" t="str">
        <f>'Emission score and PBT scores'!A10</f>
        <v>PFDA / Perfluorodecanoic acid</v>
      </c>
      <c r="B10" s="6" t="str">
        <f>'Emission score and PBT scores'!B10</f>
        <v>335-76-2</v>
      </c>
      <c r="C10" s="187">
        <f>IF('Mobility in soil'!C10="no data",-4,IF('Mobility in soil'!C10&lt;=5,14,0))</f>
        <v>0</v>
      </c>
      <c r="D10" s="187">
        <f>IF('Mobility in soil'!D10="no data",-4,IF('Mobility in soil'!D10&lt;=5,14,0))</f>
        <v>0</v>
      </c>
      <c r="E10" s="187">
        <f>IF('Mobility in soil'!I10="no data",-4,IF('Mobility in soil'!I10&gt;1,14,0))</f>
        <v>14</v>
      </c>
      <c r="F10" s="187">
        <f>IF('Mobility in soil'!J10="no data",-4,IF('Mobility in soil'!J10&gt;1,14,0))</f>
        <v>0</v>
      </c>
      <c r="G10" s="187">
        <f>IF('Mobility in soil'!F10="no data",-2,IF('Mobility in soil'!F10&gt;=10,7,0))</f>
        <v>0</v>
      </c>
      <c r="H10" s="188">
        <f t="shared" si="0"/>
        <v>14</v>
      </c>
      <c r="I10" s="189">
        <f t="shared" si="1"/>
        <v>0.5</v>
      </c>
      <c r="J10" s="190">
        <f t="shared" si="2"/>
        <v>7</v>
      </c>
      <c r="K10" s="191">
        <f t="shared" si="3"/>
        <v>0.8</v>
      </c>
      <c r="L10" s="192" t="str">
        <f t="shared" si="4"/>
        <v>High</v>
      </c>
      <c r="O10" s="19" t="s">
        <v>474</v>
      </c>
      <c r="P10" s="20" t="s">
        <v>475</v>
      </c>
      <c r="Q10" s="21" t="s">
        <v>466</v>
      </c>
      <c r="R10" s="1"/>
    </row>
    <row r="11" spans="1:18" ht="13.95" customHeight="1" x14ac:dyDescent="0.3">
      <c r="A11" s="6" t="str">
        <f>'Emission score and PBT scores'!A11</f>
        <v>Tetrabromobisphenol A bis(2,3-dibromopropyl) ether</v>
      </c>
      <c r="B11" s="6" t="str">
        <f>'Emission score and PBT scores'!B11</f>
        <v>21850-44-2</v>
      </c>
      <c r="C11" s="187">
        <f>IF('Mobility in soil'!C11="no data",-4,IF('Mobility in soil'!C11&lt;=5,14,0))</f>
        <v>0</v>
      </c>
      <c r="D11" s="187">
        <f>IF('Mobility in soil'!D11="no data",-4,IF('Mobility in soil'!D11&lt;=5,14,0))</f>
        <v>0</v>
      </c>
      <c r="E11" s="187">
        <f>IF('Mobility in soil'!I11="no data",-4,IF('Mobility in soil'!I11&gt;1,14,0))</f>
        <v>0</v>
      </c>
      <c r="F11" s="187">
        <f>IF('Mobility in soil'!J11="no data",-4,IF('Mobility in soil'!J11&gt;1,14,0))</f>
        <v>0</v>
      </c>
      <c r="G11" s="187">
        <f>IF('Mobility in soil'!F11="no data",-2,IF('Mobility in soil'!F11&gt;=10,7,0))</f>
        <v>0</v>
      </c>
      <c r="H11" s="188">
        <f t="shared" si="0"/>
        <v>0</v>
      </c>
      <c r="I11" s="189">
        <f t="shared" si="1"/>
        <v>0</v>
      </c>
      <c r="J11" s="190">
        <f t="shared" si="2"/>
        <v>0</v>
      </c>
      <c r="K11" s="191">
        <f t="shared" si="3"/>
        <v>1</v>
      </c>
      <c r="L11" s="192" t="str">
        <f t="shared" si="4"/>
        <v>High</v>
      </c>
      <c r="O11" s="22" t="s">
        <v>476</v>
      </c>
      <c r="P11" s="23" t="s">
        <v>470</v>
      </c>
      <c r="Q11" s="24">
        <v>1</v>
      </c>
      <c r="R11" s="1"/>
    </row>
    <row r="12" spans="1:18" x14ac:dyDescent="0.3">
      <c r="A12" s="6" t="str">
        <f>'Emission score and PBT scores'!A12</f>
        <v>Acetamiprid</v>
      </c>
      <c r="B12" s="6" t="str">
        <f>'Emission score and PBT scores'!B12</f>
        <v>135410-20-7</v>
      </c>
      <c r="C12" s="187">
        <f>IF('Mobility in soil'!C12="no data",-4,IF('Mobility in soil'!C12&lt;=5,14,0))</f>
        <v>14</v>
      </c>
      <c r="D12" s="187">
        <f>IF('Mobility in soil'!D12="no data",-4,IF('Mobility in soil'!D12&lt;=5,14,0))</f>
        <v>14</v>
      </c>
      <c r="E12" s="187">
        <f>IF('Mobility in soil'!I12="no data",-4,IF('Mobility in soil'!I12&gt;1,14,0))</f>
        <v>14</v>
      </c>
      <c r="F12" s="187">
        <f>IF('Mobility in soil'!J12="no data",-4,IF('Mobility in soil'!J12&gt;1,14,0))</f>
        <v>14</v>
      </c>
      <c r="G12" s="187">
        <f>IF('Mobility in soil'!F12="no data",-2,IF('Mobility in soil'!F12&gt;=10,7,0))</f>
        <v>7</v>
      </c>
      <c r="H12" s="188">
        <f t="shared" si="0"/>
        <v>35</v>
      </c>
      <c r="I12" s="189">
        <f t="shared" si="1"/>
        <v>1</v>
      </c>
      <c r="J12" s="190">
        <f t="shared" si="2"/>
        <v>35</v>
      </c>
      <c r="K12" s="191">
        <f t="shared" si="3"/>
        <v>1</v>
      </c>
      <c r="L12" s="192" t="str">
        <f t="shared" si="4"/>
        <v>High</v>
      </c>
      <c r="O12" s="22" t="s">
        <v>477</v>
      </c>
      <c r="P12" s="23" t="s">
        <v>478</v>
      </c>
      <c r="Q12" s="24">
        <v>0.5</v>
      </c>
      <c r="R12" s="1"/>
    </row>
    <row r="13" spans="1:18" x14ac:dyDescent="0.3">
      <c r="A13" s="6" t="str">
        <f>'Emission score and PBT scores'!A13</f>
        <v>imidacloprid (ISO)</v>
      </c>
      <c r="B13" s="6" t="str">
        <f>'Emission score and PBT scores'!B13</f>
        <v>138261-41-3</v>
      </c>
      <c r="C13" s="187">
        <f>IF('Mobility in soil'!C13="no data",-4,IF('Mobility in soil'!C13&lt;=5,14,0))</f>
        <v>14</v>
      </c>
      <c r="D13" s="187">
        <f>IF('Mobility in soil'!D13="no data",-4,IF('Mobility in soil'!D13&lt;=5,14,0))</f>
        <v>14</v>
      </c>
      <c r="E13" s="187">
        <f>IF('Mobility in soil'!I13="no data",-4,IF('Mobility in soil'!I13&gt;1,14,0))</f>
        <v>14</v>
      </c>
      <c r="F13" s="187">
        <f>IF('Mobility in soil'!J13="no data",-4,IF('Mobility in soil'!J13&gt;1,14,0))</f>
        <v>14</v>
      </c>
      <c r="G13" s="187">
        <f>IF('Mobility in soil'!F13="no data",-2,IF('Mobility in soil'!F13&gt;=10,7,0))</f>
        <v>0</v>
      </c>
      <c r="H13" s="188">
        <f t="shared" si="0"/>
        <v>28</v>
      </c>
      <c r="I13" s="189">
        <f t="shared" si="1"/>
        <v>1</v>
      </c>
      <c r="J13" s="190">
        <f t="shared" si="2"/>
        <v>28</v>
      </c>
      <c r="K13" s="191">
        <f t="shared" si="3"/>
        <v>0.8</v>
      </c>
      <c r="L13" s="192" t="str">
        <f t="shared" si="4"/>
        <v>High</v>
      </c>
      <c r="O13" s="22" t="s">
        <v>479</v>
      </c>
      <c r="P13" s="23" t="s">
        <v>480</v>
      </c>
      <c r="Q13" s="24">
        <v>0</v>
      </c>
      <c r="R13" s="1"/>
    </row>
    <row r="14" spans="1:18" x14ac:dyDescent="0.3">
      <c r="A14" s="6" t="str">
        <f>'Emission score and PBT scores'!A14</f>
        <v>Octabromodiphenyl ethers</v>
      </c>
      <c r="B14" s="6" t="str">
        <f>'Emission score and PBT scores'!B14</f>
        <v>32536-52-0</v>
      </c>
      <c r="C14" s="187">
        <f>IF('Mobility in soil'!C14="no data",-4,IF('Mobility in soil'!C14&lt;=5,14,0))</f>
        <v>0</v>
      </c>
      <c r="D14" s="187">
        <f>IF('Mobility in soil'!D14="no data",-4,IF('Mobility in soil'!D14&lt;=5,14,0))</f>
        <v>0</v>
      </c>
      <c r="E14" s="187">
        <f>IF('Mobility in soil'!I14="no data",-4,IF('Mobility in soil'!I14&gt;1,14,0))</f>
        <v>0</v>
      </c>
      <c r="F14" s="187">
        <f>IF('Mobility in soil'!J14="no data",-4,IF('Mobility in soil'!J14&gt;1,14,0))</f>
        <v>0</v>
      </c>
      <c r="G14" s="187">
        <f>IF('Mobility in soil'!F14="no data",-2,IF('Mobility in soil'!F14&gt;=10,7,0))</f>
        <v>0</v>
      </c>
      <c r="H14" s="188">
        <f t="shared" si="0"/>
        <v>0</v>
      </c>
      <c r="I14" s="189">
        <f t="shared" si="1"/>
        <v>0</v>
      </c>
      <c r="J14" s="190">
        <f t="shared" si="2"/>
        <v>0</v>
      </c>
      <c r="K14" s="191">
        <f t="shared" si="3"/>
        <v>1</v>
      </c>
      <c r="L14" s="192" t="str">
        <f t="shared" si="4"/>
        <v>High</v>
      </c>
      <c r="R14" s="1"/>
    </row>
    <row r="15" spans="1:18" ht="16.2" thickBot="1" x14ac:dyDescent="0.35">
      <c r="A15" s="6" t="str">
        <f>'Emission score and PBT scores'!A15</f>
        <v>Tetrabromobisphenol A</v>
      </c>
      <c r="B15" s="6" t="str">
        <f>'Emission score and PBT scores'!B15</f>
        <v>79-94-7</v>
      </c>
      <c r="C15" s="187">
        <f>IF('Mobility in soil'!C15="no data",-4,IF('Mobility in soil'!C15&lt;=5,14,0))</f>
        <v>0</v>
      </c>
      <c r="D15" s="187">
        <f>IF('Mobility in soil'!D15="no data",-4,IF('Mobility in soil'!D15&lt;=5,14,0))</f>
        <v>0</v>
      </c>
      <c r="E15" s="187">
        <f>IF('Mobility in soil'!I15="no data",-4,IF('Mobility in soil'!I15&gt;1,14,0))</f>
        <v>0</v>
      </c>
      <c r="F15" s="187">
        <f>IF('Mobility in soil'!J15="no data",-4,IF('Mobility in soil'!J15&gt;1,14,0))</f>
        <v>0</v>
      </c>
      <c r="G15" s="187">
        <f>IF('Mobility in soil'!F15="no data",-2,IF('Mobility in soil'!F15&gt;=10,7,0))</f>
        <v>0</v>
      </c>
      <c r="H15" s="188">
        <f t="shared" si="0"/>
        <v>0</v>
      </c>
      <c r="I15" s="189">
        <f t="shared" si="1"/>
        <v>0</v>
      </c>
      <c r="J15" s="190">
        <f t="shared" si="2"/>
        <v>0</v>
      </c>
      <c r="K15" s="191">
        <f t="shared" si="3"/>
        <v>1</v>
      </c>
      <c r="L15" s="192" t="str">
        <f t="shared" si="4"/>
        <v>High</v>
      </c>
      <c r="O15" s="370" t="s">
        <v>643</v>
      </c>
      <c r="P15" s="370"/>
      <c r="Q15" s="370"/>
      <c r="R15" s="1"/>
    </row>
    <row r="16" spans="1:18" x14ac:dyDescent="0.3">
      <c r="A16" s="6" t="str">
        <f>'Emission score and PBT scores'!A16</f>
        <v>Brodifacoum</v>
      </c>
      <c r="B16" s="6" t="str">
        <f>'Emission score and PBT scores'!B16</f>
        <v>56073-10-0</v>
      </c>
      <c r="C16" s="187">
        <f>IF('Mobility in soil'!C16="no data",-4,IF('Mobility in soil'!C16&lt;=5,14,0))</f>
        <v>0</v>
      </c>
      <c r="D16" s="187">
        <f>IF('Mobility in soil'!D16="no data",-4,IF('Mobility in soil'!D16&lt;=5,14,0))</f>
        <v>0</v>
      </c>
      <c r="E16" s="187">
        <f>IF('Mobility in soil'!I16="no data",-4,IF('Mobility in soil'!I16&gt;1,14,0))</f>
        <v>0</v>
      </c>
      <c r="F16" s="187">
        <f>IF('Mobility in soil'!J16="no data",-4,IF('Mobility in soil'!J16&gt;1,14,0))</f>
        <v>0</v>
      </c>
      <c r="G16" s="187">
        <f>IF('Mobility in soil'!F16="no data",-2,IF('Mobility in soil'!F16&gt;=10,7,0))</f>
        <v>0</v>
      </c>
      <c r="H16" s="188">
        <f t="shared" si="0"/>
        <v>0</v>
      </c>
      <c r="I16" s="189">
        <f t="shared" si="1"/>
        <v>0</v>
      </c>
      <c r="J16" s="190">
        <f t="shared" si="2"/>
        <v>0</v>
      </c>
      <c r="K16" s="191">
        <f t="shared" si="3"/>
        <v>1</v>
      </c>
      <c r="L16" s="192" t="str">
        <f t="shared" si="4"/>
        <v>High</v>
      </c>
      <c r="O16" s="19" t="s">
        <v>625</v>
      </c>
      <c r="P16" s="20" t="s">
        <v>641</v>
      </c>
      <c r="Q16" s="21" t="s">
        <v>642</v>
      </c>
      <c r="R16" s="1"/>
    </row>
    <row r="17" spans="1:18" x14ac:dyDescent="0.3">
      <c r="A17" s="6" t="str">
        <f>'Emission score and PBT scores'!A17</f>
        <v>Oxytetracycline</v>
      </c>
      <c r="B17" s="6" t="str">
        <f>'Emission score and PBT scores'!B17</f>
        <v>79-57-2</v>
      </c>
      <c r="C17" s="187">
        <f>IF('Mobility in soil'!C17="no data",-4,IF('Mobility in soil'!C17&lt;=5,14,0))</f>
        <v>14</v>
      </c>
      <c r="D17" s="187">
        <f>IF('Mobility in soil'!D17="no data",-4,IF('Mobility in soil'!D17&lt;=5,14,0))</f>
        <v>14</v>
      </c>
      <c r="E17" s="187">
        <f>IF('Mobility in soil'!I17="no data",-4,IF('Mobility in soil'!I17&gt;1,14,0))</f>
        <v>14</v>
      </c>
      <c r="F17" s="187">
        <f>IF('Mobility in soil'!J17="no data",-4,IF('Mobility in soil'!J17&gt;1,14,0))</f>
        <v>14</v>
      </c>
      <c r="G17" s="187">
        <f>IF('Mobility in soil'!F17="no data",-2,IF('Mobility in soil'!F17&gt;=10,7,0))</f>
        <v>7</v>
      </c>
      <c r="H17" s="188">
        <f t="shared" si="0"/>
        <v>35</v>
      </c>
      <c r="I17" s="189">
        <f t="shared" si="1"/>
        <v>1</v>
      </c>
      <c r="J17" s="190">
        <f t="shared" si="2"/>
        <v>35</v>
      </c>
      <c r="K17" s="191">
        <f t="shared" si="3"/>
        <v>1</v>
      </c>
      <c r="L17" s="192" t="str">
        <f t="shared" si="4"/>
        <v>High</v>
      </c>
      <c r="O17" s="22" t="s">
        <v>481</v>
      </c>
      <c r="P17" s="23" t="s">
        <v>253</v>
      </c>
      <c r="Q17" s="24">
        <v>1</v>
      </c>
      <c r="R17" s="1"/>
    </row>
    <row r="18" spans="1:18" x14ac:dyDescent="0.3">
      <c r="A18" s="6" t="str">
        <f>'Emission score and PBT scores'!A18</f>
        <v>Tris(4-isopropylphenyl) phosphate /  TIPPP</v>
      </c>
      <c r="B18" s="6" t="str">
        <f>'Emission score and PBT scores'!B18</f>
        <v>68937-41-7</v>
      </c>
      <c r="C18" s="187">
        <f>IF('Mobility in soil'!C18="no data",-4,IF('Mobility in soil'!C18&lt;=5,14,0))</f>
        <v>0</v>
      </c>
      <c r="D18" s="187">
        <f>IF('Mobility in soil'!D18="no data",-4,IF('Mobility in soil'!D18&lt;=5,14,0))</f>
        <v>0</v>
      </c>
      <c r="E18" s="187">
        <f>IF('Mobility in soil'!I18="no data",-4,IF('Mobility in soil'!I18&gt;1,14,0))</f>
        <v>0</v>
      </c>
      <c r="F18" s="187">
        <f>IF('Mobility in soil'!J18="no data",-4,IF('Mobility in soil'!J18&gt;1,14,0))</f>
        <v>0</v>
      </c>
      <c r="G18" s="187">
        <f>IF('Mobility in soil'!F18="no data",-2,IF('Mobility in soil'!F18&gt;=10,7,0))</f>
        <v>0</v>
      </c>
      <c r="H18" s="188">
        <f t="shared" si="0"/>
        <v>0</v>
      </c>
      <c r="I18" s="189">
        <f t="shared" si="1"/>
        <v>0</v>
      </c>
      <c r="J18" s="190">
        <f t="shared" si="2"/>
        <v>0</v>
      </c>
      <c r="K18" s="191">
        <f t="shared" si="3"/>
        <v>1</v>
      </c>
      <c r="L18" s="192" t="str">
        <f t="shared" si="4"/>
        <v>High</v>
      </c>
      <c r="O18" s="22" t="s">
        <v>482</v>
      </c>
      <c r="P18" s="23" t="s">
        <v>253</v>
      </c>
      <c r="Q18" s="24">
        <v>0.8</v>
      </c>
      <c r="R18" s="1"/>
    </row>
    <row r="19" spans="1:18" x14ac:dyDescent="0.3">
      <c r="A19" s="6" t="str">
        <f>'Emission score and PBT scores'!A19</f>
        <v>6:2 Fluorotelomer sulfonate (anion) /  6:2 FTSA (anion)</v>
      </c>
      <c r="B19" s="6" t="str">
        <f>'Emission score and PBT scores'!B19</f>
        <v>27619-97-2</v>
      </c>
      <c r="C19" s="187">
        <f>IF('Mobility in soil'!C19="no data",-4,IF('Mobility in soil'!C19&lt;=5,14,0))</f>
        <v>14</v>
      </c>
      <c r="D19" s="187">
        <f>IF('Mobility in soil'!D19="no data",-4,IF('Mobility in soil'!D19&lt;=5,14,0))</f>
        <v>14</v>
      </c>
      <c r="E19" s="187">
        <f>IF('Mobility in soil'!I19="no data",-4,IF('Mobility in soil'!I19&gt;1,14,0))</f>
        <v>14</v>
      </c>
      <c r="F19" s="187">
        <f>IF('Mobility in soil'!J19="no data",-4,IF('Mobility in soil'!J19&gt;1,14,0))</f>
        <v>14</v>
      </c>
      <c r="G19" s="187">
        <f>IF('Mobility in soil'!F19="no data",-2,IF('Mobility in soil'!F19&gt;=10,7,0))</f>
        <v>0</v>
      </c>
      <c r="H19" s="188">
        <f t="shared" si="0"/>
        <v>28</v>
      </c>
      <c r="I19" s="189">
        <f t="shared" si="1"/>
        <v>1</v>
      </c>
      <c r="J19" s="190">
        <f t="shared" si="2"/>
        <v>28</v>
      </c>
      <c r="K19" s="191">
        <f t="shared" si="3"/>
        <v>0.8</v>
      </c>
      <c r="L19" s="192" t="str">
        <f t="shared" si="4"/>
        <v>High</v>
      </c>
      <c r="O19" s="25" t="s">
        <v>483</v>
      </c>
      <c r="P19" s="23" t="s">
        <v>255</v>
      </c>
      <c r="Q19" s="24">
        <v>0.5</v>
      </c>
      <c r="R19" s="1"/>
    </row>
    <row r="20" spans="1:18" x14ac:dyDescent="0.3">
      <c r="A20" s="6" t="str">
        <f>'Emission score and PBT scores'!A20</f>
        <v>Methyl-tert-butyl ether</v>
      </c>
      <c r="B20" s="6" t="str">
        <f>'Emission score and PBT scores'!B20</f>
        <v>1634-04-4</v>
      </c>
      <c r="C20" s="187">
        <f>IF('Mobility in soil'!C20="no data",-4,IF('Mobility in soil'!C20&lt;=5,14,0))</f>
        <v>14</v>
      </c>
      <c r="D20" s="187">
        <f>IF('Mobility in soil'!D20="no data",-4,IF('Mobility in soil'!D20&lt;=5,14,0))</f>
        <v>14</v>
      </c>
      <c r="E20" s="187">
        <f>IF('Mobility in soil'!I20="no data",-4,IF('Mobility in soil'!I20&gt;1,14,0))</f>
        <v>14</v>
      </c>
      <c r="F20" s="187">
        <f>IF('Mobility in soil'!J20="no data",-4,IF('Mobility in soil'!J20&gt;1,14,0))</f>
        <v>14</v>
      </c>
      <c r="G20" s="187">
        <f>IF('Mobility in soil'!F20="no data",-2,IF('Mobility in soil'!F20&gt;=10,7,0))</f>
        <v>7</v>
      </c>
      <c r="H20" s="188">
        <f t="shared" si="0"/>
        <v>35</v>
      </c>
      <c r="I20" s="189">
        <f t="shared" si="1"/>
        <v>1</v>
      </c>
      <c r="J20" s="190">
        <f t="shared" si="2"/>
        <v>35</v>
      </c>
      <c r="K20" s="191">
        <f t="shared" si="3"/>
        <v>1</v>
      </c>
      <c r="L20" s="192" t="str">
        <f t="shared" si="4"/>
        <v>High</v>
      </c>
      <c r="O20" s="25" t="s">
        <v>484</v>
      </c>
      <c r="P20" s="23" t="s">
        <v>258</v>
      </c>
      <c r="Q20" s="24">
        <v>0.25</v>
      </c>
      <c r="R20" s="1"/>
    </row>
    <row r="21" spans="1:18" x14ac:dyDescent="0.3">
      <c r="A21" s="6" t="str">
        <f>'Emission score and PBT scores'!A21</f>
        <v>Dibutyl phthalate</v>
      </c>
      <c r="B21" s="6" t="str">
        <f>'Emission score and PBT scores'!B21</f>
        <v>84-74-2</v>
      </c>
      <c r="C21" s="187">
        <f>IF('Mobility in soil'!C21="no data",-4,IF('Mobility in soil'!C21&lt;=5,14,0))</f>
        <v>14</v>
      </c>
      <c r="D21" s="187">
        <f>IF('Mobility in soil'!D21="no data",-4,IF('Mobility in soil'!D21&lt;=5,14,0))</f>
        <v>14</v>
      </c>
      <c r="E21" s="187">
        <f>IF('Mobility in soil'!I21="no data",-4,IF('Mobility in soil'!I21&gt;1,14,0))</f>
        <v>14</v>
      </c>
      <c r="F21" s="187">
        <f>IF('Mobility in soil'!J21="no data",-4,IF('Mobility in soil'!J21&gt;1,14,0))</f>
        <v>14</v>
      </c>
      <c r="G21" s="187">
        <f>IF('Mobility in soil'!F21="no data",-2,IF('Mobility in soil'!F21&gt;=10,7,0))</f>
        <v>7</v>
      </c>
      <c r="H21" s="188">
        <f t="shared" si="0"/>
        <v>35</v>
      </c>
      <c r="I21" s="189">
        <f t="shared" si="1"/>
        <v>1</v>
      </c>
      <c r="J21" s="190">
        <f t="shared" si="2"/>
        <v>35</v>
      </c>
      <c r="K21" s="191">
        <f t="shared" si="3"/>
        <v>1</v>
      </c>
      <c r="L21" s="192" t="str">
        <f t="shared" si="4"/>
        <v>High</v>
      </c>
      <c r="O21" s="25" t="s">
        <v>485</v>
      </c>
      <c r="P21" s="23" t="s">
        <v>258</v>
      </c>
      <c r="Q21" s="24">
        <v>0</v>
      </c>
      <c r="R21" s="1"/>
    </row>
    <row r="22" spans="1:18" x14ac:dyDescent="0.3">
      <c r="A22" s="6" t="str">
        <f>'Emission score and PBT scores'!A22</f>
        <v>1,4-Dichlorobenzene</v>
      </c>
      <c r="B22" s="6" t="str">
        <f>'Emission score and PBT scores'!B22</f>
        <v>106-46-7</v>
      </c>
      <c r="C22" s="187">
        <f>IF('Mobility in soil'!C22="no data",-4,IF('Mobility in soil'!C22&lt;=5,14,0))</f>
        <v>14</v>
      </c>
      <c r="D22" s="187">
        <f>IF('Mobility in soil'!D22="no data",-4,IF('Mobility in soil'!D22&lt;=5,14,0))</f>
        <v>14</v>
      </c>
      <c r="E22" s="187">
        <f>IF('Mobility in soil'!I22="no data",-4,IF('Mobility in soil'!I22&gt;1,14,0))</f>
        <v>14</v>
      </c>
      <c r="F22" s="187">
        <f>IF('Mobility in soil'!J22="no data",-4,IF('Mobility in soil'!J22&gt;1,14,0))</f>
        <v>14</v>
      </c>
      <c r="G22" s="187">
        <f>IF('Mobility in soil'!F22="no data",-2,IF('Mobility in soil'!F22&gt;=10,7,0))</f>
        <v>7</v>
      </c>
      <c r="H22" s="188">
        <f t="shared" si="0"/>
        <v>35</v>
      </c>
      <c r="I22" s="189">
        <f t="shared" si="1"/>
        <v>1</v>
      </c>
      <c r="J22" s="190">
        <f t="shared" si="2"/>
        <v>35</v>
      </c>
      <c r="K22" s="191">
        <f t="shared" si="3"/>
        <v>1</v>
      </c>
      <c r="L22" s="192" t="str">
        <f t="shared" si="4"/>
        <v>High</v>
      </c>
      <c r="R22" s="1"/>
    </row>
    <row r="23" spans="1:18" x14ac:dyDescent="0.3">
      <c r="A23" s="6" t="str">
        <f>'Emission score and PBT scores'!A23</f>
        <v>Hexachlorocyclopentadiene</v>
      </c>
      <c r="B23" s="6" t="str">
        <f>'Emission score and PBT scores'!B23</f>
        <v>77-47-4</v>
      </c>
      <c r="C23" s="187">
        <f>IF('Mobility in soil'!C23="no data",-4,IF('Mobility in soil'!C23&lt;=5,14,0))</f>
        <v>0</v>
      </c>
      <c r="D23" s="187">
        <f>IF('Mobility in soil'!D23="no data",-4,IF('Mobility in soil'!D23&lt;=5,14,0))</f>
        <v>14</v>
      </c>
      <c r="E23" s="187">
        <f>IF('Mobility in soil'!I23="no data",-4,IF('Mobility in soil'!I23&gt;1,14,0))</f>
        <v>14</v>
      </c>
      <c r="F23" s="187">
        <f>IF('Mobility in soil'!J23="no data",-4,IF('Mobility in soil'!J23&gt;1,14,0))</f>
        <v>0</v>
      </c>
      <c r="G23" s="187">
        <f>IF('Mobility in soil'!F23="no data",-2,IF('Mobility in soil'!F23&gt;=10,7,0))</f>
        <v>7</v>
      </c>
      <c r="H23" s="188">
        <f t="shared" si="0"/>
        <v>35</v>
      </c>
      <c r="I23" s="189">
        <f t="shared" si="1"/>
        <v>1</v>
      </c>
      <c r="J23" s="190">
        <f t="shared" si="2"/>
        <v>21</v>
      </c>
      <c r="K23" s="191">
        <f t="shared" si="3"/>
        <v>0.5</v>
      </c>
      <c r="L23" s="192" t="str">
        <f t="shared" si="4"/>
        <v>Medium</v>
      </c>
      <c r="R23" s="1"/>
    </row>
    <row r="24" spans="1:18" x14ac:dyDescent="0.3">
      <c r="A24" s="6" t="str">
        <f>'Emission score and PBT scores'!A24</f>
        <v>Thiacloprid</v>
      </c>
      <c r="B24" s="6" t="str">
        <f>'Emission score and PBT scores'!B24</f>
        <v>111988-49-9</v>
      </c>
      <c r="C24" s="187">
        <f>IF('Mobility in soil'!C24="no data",-4,IF('Mobility in soil'!C24&lt;=5,14,0))</f>
        <v>14</v>
      </c>
      <c r="D24" s="187">
        <f>IF('Mobility in soil'!D24="no data",-4,IF('Mobility in soil'!D24&lt;=5,14,0))</f>
        <v>14</v>
      </c>
      <c r="E24" s="187">
        <f>IF('Mobility in soil'!I24="no data",-4,IF('Mobility in soil'!I24&gt;1,14,0))</f>
        <v>14</v>
      </c>
      <c r="F24" s="187">
        <f>IF('Mobility in soil'!J24="no data",-4,IF('Mobility in soil'!J24&gt;1,14,0))</f>
        <v>14</v>
      </c>
      <c r="G24" s="187">
        <f>IF('Mobility in soil'!F24="no data",-2,IF('Mobility in soil'!F24&gt;=10,7,0))</f>
        <v>0</v>
      </c>
      <c r="H24" s="188">
        <f t="shared" si="0"/>
        <v>28</v>
      </c>
      <c r="I24" s="189">
        <f t="shared" si="1"/>
        <v>1</v>
      </c>
      <c r="J24" s="190">
        <f t="shared" si="2"/>
        <v>28</v>
      </c>
      <c r="K24" s="191">
        <f t="shared" si="3"/>
        <v>0.8</v>
      </c>
      <c r="L24" s="192" t="str">
        <f t="shared" si="4"/>
        <v>High</v>
      </c>
    </row>
    <row r="25" spans="1:18" x14ac:dyDescent="0.3">
      <c r="A25" s="6" t="str">
        <f>'Emission score and PBT scores'!A25</f>
        <v>Thiram</v>
      </c>
      <c r="B25" s="6" t="str">
        <f>'Emission score and PBT scores'!B25</f>
        <v>137-26-8</v>
      </c>
      <c r="C25" s="187">
        <f>IF('Mobility in soil'!C25="no data",-4,IF('Mobility in soil'!C25&lt;=5,14,0))</f>
        <v>14</v>
      </c>
      <c r="D25" s="187">
        <f>IF('Mobility in soil'!D25="no data",-4,IF('Mobility in soil'!D25&lt;=5,14,0))</f>
        <v>14</v>
      </c>
      <c r="E25" s="187">
        <f>IF('Mobility in soil'!I25="no data",-4,IF('Mobility in soil'!I25&gt;1,14,0))</f>
        <v>14</v>
      </c>
      <c r="F25" s="187">
        <f>IF('Mobility in soil'!J25="no data",-4,IF('Mobility in soil'!J25&gt;1,14,0))</f>
        <v>14</v>
      </c>
      <c r="G25" s="187">
        <f>IF('Mobility in soil'!F25="no data",-2,IF('Mobility in soil'!F25&gt;=10,7,0))</f>
        <v>7</v>
      </c>
      <c r="H25" s="188">
        <f t="shared" si="0"/>
        <v>35</v>
      </c>
      <c r="I25" s="189">
        <f t="shared" si="1"/>
        <v>1</v>
      </c>
      <c r="J25" s="190">
        <f t="shared" si="2"/>
        <v>35</v>
      </c>
      <c r="K25" s="191">
        <f t="shared" si="3"/>
        <v>1</v>
      </c>
      <c r="L25" s="192" t="str">
        <f t="shared" si="4"/>
        <v>High</v>
      </c>
    </row>
    <row r="26" spans="1:18" x14ac:dyDescent="0.3">
      <c r="A26" s="6" t="str">
        <f>'Emission score and PBT scores'!A26</f>
        <v>Molinate</v>
      </c>
      <c r="B26" s="6" t="str">
        <f>'Emission score and PBT scores'!B26</f>
        <v>2212-67-1</v>
      </c>
      <c r="C26" s="187">
        <f>IF('Mobility in soil'!C26="no data",-4,IF('Mobility in soil'!C26&lt;=5,14,0))</f>
        <v>14</v>
      </c>
      <c r="D26" s="187">
        <f>IF('Mobility in soil'!D26="no data",-4,IF('Mobility in soil'!D26&lt;=5,14,0))</f>
        <v>14</v>
      </c>
      <c r="E26" s="187">
        <f>IF('Mobility in soil'!I26="no data",-4,IF('Mobility in soil'!I26&gt;1,14,0))</f>
        <v>14</v>
      </c>
      <c r="F26" s="187">
        <f>IF('Mobility in soil'!J26="no data",-4,IF('Mobility in soil'!J26&gt;1,14,0))</f>
        <v>14</v>
      </c>
      <c r="G26" s="187">
        <f>IF('Mobility in soil'!F26="no data",-2,IF('Mobility in soil'!F26&gt;=10,7,0))</f>
        <v>7</v>
      </c>
      <c r="H26" s="188">
        <f t="shared" si="0"/>
        <v>35</v>
      </c>
      <c r="I26" s="189">
        <f t="shared" si="1"/>
        <v>1</v>
      </c>
      <c r="J26" s="190">
        <f t="shared" si="2"/>
        <v>35</v>
      </c>
      <c r="K26" s="191">
        <f t="shared" si="3"/>
        <v>1</v>
      </c>
      <c r="L26" s="192" t="str">
        <f t="shared" si="4"/>
        <v>High</v>
      </c>
    </row>
    <row r="27" spans="1:18" x14ac:dyDescent="0.3">
      <c r="A27" s="6" t="str">
        <f>'Emission score and PBT scores'!A27</f>
        <v>Dibromoneopentyl glycol /  DBNPG</v>
      </c>
      <c r="B27" s="6" t="str">
        <f>'Emission score and PBT scores'!B27</f>
        <v>3296-90-0</v>
      </c>
      <c r="C27" s="187">
        <f>IF('Mobility in soil'!C27="no data",-4,IF('Mobility in soil'!C27&lt;=5,14,0))</f>
        <v>14</v>
      </c>
      <c r="D27" s="187">
        <f>IF('Mobility in soil'!D27="no data",-4,IF('Mobility in soil'!D27&lt;=5,14,0))</f>
        <v>14</v>
      </c>
      <c r="E27" s="187">
        <f>IF('Mobility in soil'!I27="no data",-4,IF('Mobility in soil'!I27&gt;1,14,0))</f>
        <v>14</v>
      </c>
      <c r="F27" s="187">
        <f>IF('Mobility in soil'!J27="no data",-4,IF('Mobility in soil'!J27&gt;1,14,0))</f>
        <v>14</v>
      </c>
      <c r="G27" s="187">
        <f>IF('Mobility in soil'!F27="no data",-2,IF('Mobility in soil'!F27&gt;=10,7,0))</f>
        <v>7</v>
      </c>
      <c r="H27" s="188">
        <f t="shared" si="0"/>
        <v>35</v>
      </c>
      <c r="I27" s="189">
        <f t="shared" si="1"/>
        <v>1</v>
      </c>
      <c r="J27" s="190">
        <f t="shared" si="2"/>
        <v>35</v>
      </c>
      <c r="K27" s="191">
        <f t="shared" si="3"/>
        <v>1</v>
      </c>
      <c r="L27" s="192" t="str">
        <f t="shared" si="4"/>
        <v>High</v>
      </c>
    </row>
    <row r="28" spans="1:18" x14ac:dyDescent="0.3">
      <c r="A28" s="6" t="str">
        <f>'Emission score and PBT scores'!A28</f>
        <v>Pirimiphos-methyl</v>
      </c>
      <c r="B28" s="6" t="str">
        <f>'Emission score and PBT scores'!B28</f>
        <v>29232-93-7</v>
      </c>
      <c r="C28" s="187">
        <f>IF('Mobility in soil'!C28="no data",-4,IF('Mobility in soil'!C28&lt;=5,14,0))</f>
        <v>14</v>
      </c>
      <c r="D28" s="187">
        <f>IF('Mobility in soil'!D28="no data",-4,IF('Mobility in soil'!D28&lt;=5,14,0))</f>
        <v>14</v>
      </c>
      <c r="E28" s="187">
        <f>IF('Mobility in soil'!I28="no data",-4,IF('Mobility in soil'!I28&gt;1,14,0))</f>
        <v>14</v>
      </c>
      <c r="F28" s="187">
        <f>IF('Mobility in soil'!J28="no data",-4,IF('Mobility in soil'!J28&gt;1,14,0))</f>
        <v>14</v>
      </c>
      <c r="G28" s="187">
        <f>IF('Mobility in soil'!F28="no data",-2,IF('Mobility in soil'!F28&gt;=10,7,0))</f>
        <v>7</v>
      </c>
      <c r="H28" s="188">
        <f t="shared" si="0"/>
        <v>35</v>
      </c>
      <c r="I28" s="189">
        <f t="shared" si="1"/>
        <v>1</v>
      </c>
      <c r="J28" s="190">
        <f t="shared" si="2"/>
        <v>35</v>
      </c>
      <c r="K28" s="191">
        <f t="shared" si="3"/>
        <v>1</v>
      </c>
      <c r="L28" s="192" t="str">
        <f t="shared" si="4"/>
        <v>High</v>
      </c>
    </row>
    <row r="29" spans="1:18" x14ac:dyDescent="0.3">
      <c r="A29" s="6" t="str">
        <f>'Emission score and PBT scores'!A29</f>
        <v>p-t-Bucinal (Lilial)</v>
      </c>
      <c r="B29" s="6" t="str">
        <f>'Emission score and PBT scores'!B29</f>
        <v xml:space="preserve"> 80-54-6</v>
      </c>
      <c r="C29" s="187">
        <f>IF('Mobility in soil'!C29="no data",-4,IF('Mobility in soil'!C29&lt;=5,14,0))</f>
        <v>14</v>
      </c>
      <c r="D29" s="187">
        <f>IF('Mobility in soil'!D29="no data",-4,IF('Mobility in soil'!D29&lt;=5,14,0))</f>
        <v>14</v>
      </c>
      <c r="E29" s="187">
        <f>IF('Mobility in soil'!I29="no data",-4,IF('Mobility in soil'!I29&gt;1,14,0))</f>
        <v>14</v>
      </c>
      <c r="F29" s="187">
        <f>IF('Mobility in soil'!J29="no data",-4,IF('Mobility in soil'!J29&gt;1,14,0))</f>
        <v>14</v>
      </c>
      <c r="G29" s="187">
        <f>IF('Mobility in soil'!F29="no data",-2,IF('Mobility in soil'!F29&gt;=10,7,0))</f>
        <v>7</v>
      </c>
      <c r="H29" s="188">
        <f t="shared" si="0"/>
        <v>35</v>
      </c>
      <c r="I29" s="189">
        <f t="shared" si="1"/>
        <v>1</v>
      </c>
      <c r="J29" s="190">
        <f t="shared" si="2"/>
        <v>35</v>
      </c>
      <c r="K29" s="191">
        <f t="shared" si="3"/>
        <v>1</v>
      </c>
      <c r="L29" s="192" t="str">
        <f t="shared" si="4"/>
        <v>High</v>
      </c>
    </row>
    <row r="30" spans="1:18" x14ac:dyDescent="0.3">
      <c r="A30" s="6" t="str">
        <f>'Emission score and PBT scores'!A30</f>
        <v>Tetrachlorophthalic anhydride / TECP-Anh</v>
      </c>
      <c r="B30" s="6" t="str">
        <f>'Emission score and PBT scores'!B30</f>
        <v>117-08-8</v>
      </c>
      <c r="C30" s="187">
        <f>IF('Mobility in soil'!C30="no data",-4,IF('Mobility in soil'!C30&lt;=5,14,0))</f>
        <v>14</v>
      </c>
      <c r="D30" s="187">
        <f>IF('Mobility in soil'!D30="no data",-4,IF('Mobility in soil'!D30&lt;=5,14,0))</f>
        <v>14</v>
      </c>
      <c r="E30" s="187">
        <f>IF('Mobility in soil'!I30="no data",-4,IF('Mobility in soil'!I30&gt;1,14,0))</f>
        <v>14</v>
      </c>
      <c r="F30" s="187">
        <f>IF('Mobility in soil'!J30="no data",-4,IF('Mobility in soil'!J30&gt;1,14,0))</f>
        <v>14</v>
      </c>
      <c r="G30" s="187">
        <f>IF('Mobility in soil'!F30="no data",-2,IF('Mobility in soil'!F30&gt;=10,7,0))</f>
        <v>7</v>
      </c>
      <c r="H30" s="188">
        <f t="shared" si="0"/>
        <v>35</v>
      </c>
      <c r="I30" s="189">
        <f t="shared" si="1"/>
        <v>1</v>
      </c>
      <c r="J30" s="190">
        <f t="shared" si="2"/>
        <v>35</v>
      </c>
      <c r="K30" s="191">
        <f t="shared" si="3"/>
        <v>1</v>
      </c>
      <c r="L30" s="192" t="str">
        <f t="shared" si="4"/>
        <v>High</v>
      </c>
    </row>
    <row r="31" spans="1:18" x14ac:dyDescent="0.3">
      <c r="A31" s="6" t="str">
        <f>'Emission score and PBT scores'!A31</f>
        <v>Chlorfenapyr</v>
      </c>
      <c r="B31" s="6" t="str">
        <f>'Emission score and PBT scores'!B31</f>
        <v>122453-73-0</v>
      </c>
      <c r="C31" s="187">
        <f>IF('Mobility in soil'!C31="no data",-4,IF('Mobility in soil'!C31&lt;=5,14,0))</f>
        <v>14</v>
      </c>
      <c r="D31" s="187">
        <f>IF('Mobility in soil'!D31="no data",-4,IF('Mobility in soil'!D31&lt;=5,14,0))</f>
        <v>0</v>
      </c>
      <c r="E31" s="187">
        <f>IF('Mobility in soil'!I31="no data",-4,IF('Mobility in soil'!I31&gt;1,14,0))</f>
        <v>0</v>
      </c>
      <c r="F31" s="187">
        <f>IF('Mobility in soil'!J31="no data",-4,IF('Mobility in soil'!J31&gt;1,14,0))</f>
        <v>0</v>
      </c>
      <c r="G31" s="187">
        <f>IF('Mobility in soil'!F31="no data",-2,IF('Mobility in soil'!F31&gt;=10,7,0))</f>
        <v>0</v>
      </c>
      <c r="H31" s="188">
        <f t="shared" si="0"/>
        <v>14</v>
      </c>
      <c r="I31" s="189">
        <f t="shared" si="1"/>
        <v>0.5</v>
      </c>
      <c r="J31" s="190">
        <f t="shared" si="2"/>
        <v>7</v>
      </c>
      <c r="K31" s="191">
        <f t="shared" si="3"/>
        <v>0.8</v>
      </c>
      <c r="L31" s="192" t="str">
        <f t="shared" si="4"/>
        <v>High</v>
      </c>
    </row>
    <row r="32" spans="1:18" x14ac:dyDescent="0.3">
      <c r="A32" s="6" t="str">
        <f>'Emission score and PBT scores'!A32</f>
        <v>Galaxolide</v>
      </c>
      <c r="B32" s="6" t="str">
        <f>'Emission score and PBT scores'!B32</f>
        <v xml:space="preserve"> 1222-05-5</v>
      </c>
      <c r="C32" s="187">
        <f>IF('Mobility in soil'!C32="no data",-4,IF('Mobility in soil'!C32&lt;=5,14,0))</f>
        <v>0</v>
      </c>
      <c r="D32" s="187">
        <f>IF('Mobility in soil'!D32="no data",-4,IF('Mobility in soil'!D32&lt;=5,14,0))</f>
        <v>0</v>
      </c>
      <c r="E32" s="187">
        <f>IF('Mobility in soil'!I32="no data",-4,IF('Mobility in soil'!I32&gt;1,14,0))</f>
        <v>14</v>
      </c>
      <c r="F32" s="187">
        <f>IF('Mobility in soil'!J32="no data",-4,IF('Mobility in soil'!J32&gt;1,14,0))</f>
        <v>0</v>
      </c>
      <c r="G32" s="187">
        <f>IF('Mobility in soil'!F32="no data",-2,IF('Mobility in soil'!F32&gt;=10,7,0))</f>
        <v>7</v>
      </c>
      <c r="H32" s="188">
        <f t="shared" si="0"/>
        <v>21</v>
      </c>
      <c r="I32" s="189">
        <f t="shared" si="1"/>
        <v>1</v>
      </c>
      <c r="J32" s="190">
        <f t="shared" si="2"/>
        <v>14</v>
      </c>
      <c r="K32" s="191">
        <f t="shared" si="3"/>
        <v>0.5</v>
      </c>
      <c r="L32" s="192" t="str">
        <f t="shared" si="4"/>
        <v>Medium</v>
      </c>
    </row>
    <row r="33" spans="1:12" x14ac:dyDescent="0.3">
      <c r="A33" s="6" t="str">
        <f>'Emission score and PBT scores'!A33</f>
        <v>Tris(methylphenyl) phosphate /  TMPP</v>
      </c>
      <c r="B33" s="6" t="str">
        <f>'Emission score and PBT scores'!B33</f>
        <v>1330-78-5</v>
      </c>
      <c r="C33" s="187">
        <f>IF('Mobility in soil'!C33="no data",-4,IF('Mobility in soil'!C33&lt;=5,14,0))</f>
        <v>0</v>
      </c>
      <c r="D33" s="187">
        <f>IF('Mobility in soil'!D33="no data",-4,IF('Mobility in soil'!D33&lt;=5,14,0))</f>
        <v>0</v>
      </c>
      <c r="E33" s="187">
        <f>IF('Mobility in soil'!I33="no data",-4,IF('Mobility in soil'!I33&gt;1,14,0))</f>
        <v>0</v>
      </c>
      <c r="F33" s="187">
        <f>IF('Mobility in soil'!J33="no data",-4,IF('Mobility in soil'!J33&gt;1,14,0))</f>
        <v>0</v>
      </c>
      <c r="G33" s="187">
        <f>IF('Mobility in soil'!F33="no data",-2,IF('Mobility in soil'!F33&gt;=10,7,0))</f>
        <v>7</v>
      </c>
      <c r="H33" s="188">
        <f t="shared" si="0"/>
        <v>7</v>
      </c>
      <c r="I33" s="189">
        <f t="shared" si="1"/>
        <v>0.5</v>
      </c>
      <c r="J33" s="190">
        <f t="shared" si="2"/>
        <v>7</v>
      </c>
      <c r="K33" s="191">
        <f t="shared" si="3"/>
        <v>0.8</v>
      </c>
      <c r="L33" s="192" t="str">
        <f t="shared" si="4"/>
        <v>High</v>
      </c>
    </row>
    <row r="34" spans="1:12" x14ac:dyDescent="0.3">
      <c r="A34" s="6" t="str">
        <f>'Emission score and PBT scores'!A34</f>
        <v>Abamectin / Avermectin B1A</v>
      </c>
      <c r="B34" s="6" t="str">
        <f>'Emission score and PBT scores'!B34</f>
        <v>65195-55-3</v>
      </c>
      <c r="C34" s="187">
        <f>IF('Mobility in soil'!C34="no data",-4,IF('Mobility in soil'!C34&lt;=5,14,0))</f>
        <v>14</v>
      </c>
      <c r="D34" s="187">
        <f>IF('Mobility in soil'!D34="no data",-4,IF('Mobility in soil'!D34&lt;=5,14,0))</f>
        <v>14</v>
      </c>
      <c r="E34" s="187">
        <f>IF('Mobility in soil'!I34="no data",-4,IF('Mobility in soil'!I34&gt;1,14,0))</f>
        <v>14</v>
      </c>
      <c r="F34" s="187">
        <f>IF('Mobility in soil'!J34="no data",-4,IF('Mobility in soil'!J34&gt;1,14,0))</f>
        <v>0</v>
      </c>
      <c r="G34" s="187">
        <f>IF('Mobility in soil'!F34="no data",-2,IF('Mobility in soil'!F34&gt;=10,7,0))</f>
        <v>0</v>
      </c>
      <c r="H34" s="188">
        <f t="shared" si="0"/>
        <v>28</v>
      </c>
      <c r="I34" s="189">
        <f t="shared" si="1"/>
        <v>1</v>
      </c>
      <c r="J34" s="190">
        <f t="shared" si="2"/>
        <v>21</v>
      </c>
      <c r="K34" s="191">
        <f t="shared" si="3"/>
        <v>0.5</v>
      </c>
      <c r="L34" s="192" t="str">
        <f t="shared" si="4"/>
        <v>Medium</v>
      </c>
    </row>
    <row r="35" spans="1:12" x14ac:dyDescent="0.3">
      <c r="A35" s="6" t="str">
        <f>'Emission score and PBT scores'!A35</f>
        <v>Folpet / N-(trichloromethylthio)phthalimide</v>
      </c>
      <c r="B35" s="6" t="str">
        <f>'Emission score and PBT scores'!B35</f>
        <v>133-07-3</v>
      </c>
      <c r="C35" s="187">
        <f>IF('Mobility in soil'!C35="no data",-4,IF('Mobility in soil'!C35&lt;=5,14,0))</f>
        <v>14</v>
      </c>
      <c r="D35" s="187">
        <f>IF('Mobility in soil'!D35="no data",-4,IF('Mobility in soil'!D35&lt;=5,14,0))</f>
        <v>14</v>
      </c>
      <c r="E35" s="187">
        <f>IF('Mobility in soil'!I35="no data",-4,IF('Mobility in soil'!I35&gt;1,14,0))</f>
        <v>0</v>
      </c>
      <c r="F35" s="187">
        <f>IF('Mobility in soil'!J35="no data",-4,IF('Mobility in soil'!J35&gt;1,14,0))</f>
        <v>14</v>
      </c>
      <c r="G35" s="187">
        <f>IF('Mobility in soil'!F35="no data",-2,IF('Mobility in soil'!F35&gt;=10,7,0))</f>
        <v>7</v>
      </c>
      <c r="H35" s="188">
        <f t="shared" si="0"/>
        <v>35</v>
      </c>
      <c r="I35" s="189">
        <f t="shared" si="1"/>
        <v>1</v>
      </c>
      <c r="J35" s="190">
        <f t="shared" si="2"/>
        <v>28</v>
      </c>
      <c r="K35" s="191">
        <f t="shared" si="3"/>
        <v>0.8</v>
      </c>
      <c r="L35" s="192" t="str">
        <f t="shared" si="4"/>
        <v>High</v>
      </c>
    </row>
    <row r="36" spans="1:12" x14ac:dyDescent="0.3">
      <c r="A36" s="6" t="str">
        <f>'Emission score and PBT scores'!A36</f>
        <v>Perfluorononanoic acid /  PFNA</v>
      </c>
      <c r="B36" s="6" t="str">
        <f>'Emission score and PBT scores'!B36</f>
        <v xml:space="preserve"> 375-95-1</v>
      </c>
      <c r="C36" s="187">
        <f>IF('Mobility in soil'!C36="no data",-4,IF('Mobility in soil'!C36&lt;=5,14,0))</f>
        <v>0</v>
      </c>
      <c r="D36" s="187">
        <f>IF('Mobility in soil'!D36="no data",-4,IF('Mobility in soil'!D36&lt;=5,14,0))</f>
        <v>0</v>
      </c>
      <c r="E36" s="187">
        <f>IF('Mobility in soil'!I36="no data",-4,IF('Mobility in soil'!I36&gt;1,14,0))</f>
        <v>14</v>
      </c>
      <c r="F36" s="187">
        <f>IF('Mobility in soil'!J36="no data",-4,IF('Mobility in soil'!J36&gt;1,14,0))</f>
        <v>0</v>
      </c>
      <c r="G36" s="187">
        <f>IF('Mobility in soil'!F36="no data",-2,IF('Mobility in soil'!F36&gt;=10,7,0))</f>
        <v>0</v>
      </c>
      <c r="H36" s="188">
        <f t="shared" si="0"/>
        <v>14</v>
      </c>
      <c r="I36" s="189">
        <f t="shared" si="1"/>
        <v>0.5</v>
      </c>
      <c r="J36" s="190">
        <f t="shared" si="2"/>
        <v>7</v>
      </c>
      <c r="K36" s="191">
        <f t="shared" si="3"/>
        <v>0.8</v>
      </c>
      <c r="L36" s="192" t="str">
        <f t="shared" si="4"/>
        <v>High</v>
      </c>
    </row>
    <row r="37" spans="1:12" x14ac:dyDescent="0.3">
      <c r="A37" s="6" t="str">
        <f>'Emission score and PBT scores'!A37</f>
        <v>Bis (1H,1H,2H,2H-perflurodecyl) phosphate - 8:2 Fluorotelomer phosphate diester / 8:2diPAP</v>
      </c>
      <c r="B37" s="6" t="str">
        <f>'Emission score and PBT scores'!B37</f>
        <v>678-41-1</v>
      </c>
      <c r="C37" s="187">
        <f>IF('Mobility in soil'!C37="no data",-4,IF('Mobility in soil'!C37&lt;=5,14,0))</f>
        <v>0</v>
      </c>
      <c r="D37" s="187">
        <f>IF('Mobility in soil'!D37="no data",-4,IF('Mobility in soil'!D37&lt;=5,14,0))</f>
        <v>0</v>
      </c>
      <c r="E37" s="187">
        <f>IF('Mobility in soil'!I37="no data",-4,IF('Mobility in soil'!I37&gt;1,14,0))</f>
        <v>-4</v>
      </c>
      <c r="F37" s="187">
        <f>IF('Mobility in soil'!J37="no data",-4,IF('Mobility in soil'!J37&gt;1,14,0))</f>
        <v>0</v>
      </c>
      <c r="G37" s="187">
        <f>IF('Mobility in soil'!F37="no data",-2,IF('Mobility in soil'!F37&gt;=10,7,0))</f>
        <v>0</v>
      </c>
      <c r="H37" s="188">
        <f t="shared" si="0"/>
        <v>0</v>
      </c>
      <c r="I37" s="189">
        <f t="shared" si="1"/>
        <v>0</v>
      </c>
      <c r="J37" s="190">
        <f t="shared" si="2"/>
        <v>-2</v>
      </c>
      <c r="K37" s="191">
        <f t="shared" si="3"/>
        <v>0.8</v>
      </c>
      <c r="L37" s="192" t="str">
        <f t="shared" si="4"/>
        <v>High</v>
      </c>
    </row>
    <row r="38" spans="1:12" x14ac:dyDescent="0.3">
      <c r="A38" s="6" t="str">
        <f>'Emission score and PBT scores'!A38</f>
        <v>Bisphenol A bis(diphenyl phosphate) / BPA-BDPP</v>
      </c>
      <c r="B38" s="6" t="str">
        <f>'Emission score and PBT scores'!B38</f>
        <v>5945-33-5</v>
      </c>
      <c r="C38" s="187">
        <f>IF('Mobility in soil'!C38="no data",-4,IF('Mobility in soil'!C38&lt;=5,14,0))</f>
        <v>0</v>
      </c>
      <c r="D38" s="187">
        <f>IF('Mobility in soil'!D38="no data",-4,IF('Mobility in soil'!D38&lt;=5,14,0))</f>
        <v>0</v>
      </c>
      <c r="E38" s="187">
        <f>IF('Mobility in soil'!I38="no data",-4,IF('Mobility in soil'!I38&gt;1,14,0))</f>
        <v>0</v>
      </c>
      <c r="F38" s="187">
        <f>IF('Mobility in soil'!J38="no data",-4,IF('Mobility in soil'!J38&gt;1,14,0))</f>
        <v>0</v>
      </c>
      <c r="G38" s="187">
        <f>IF('Mobility in soil'!F38="no data",-2,IF('Mobility in soil'!F38&gt;=10,7,0))</f>
        <v>0</v>
      </c>
      <c r="H38" s="188">
        <f t="shared" si="0"/>
        <v>0</v>
      </c>
      <c r="I38" s="189">
        <f t="shared" si="1"/>
        <v>0</v>
      </c>
      <c r="J38" s="190">
        <f t="shared" si="2"/>
        <v>0</v>
      </c>
      <c r="K38" s="191">
        <f t="shared" si="3"/>
        <v>1</v>
      </c>
      <c r="L38" s="192" t="str">
        <f t="shared" si="4"/>
        <v>High</v>
      </c>
    </row>
    <row r="39" spans="1:12" x14ac:dyDescent="0.3">
      <c r="A39" s="6" t="str">
        <f>'Emission score and PBT scores'!A39</f>
        <v xml:space="preserve">Chlorhexidine digluconate </v>
      </c>
      <c r="B39" s="6" t="str">
        <f>'Emission score and PBT scores'!B39</f>
        <v>18472-51-0</v>
      </c>
      <c r="C39" s="187">
        <f>IF('Mobility in soil'!C39="no data",-4,IF('Mobility in soil'!C39&lt;=5,14,0))</f>
        <v>14</v>
      </c>
      <c r="D39" s="187">
        <f>IF('Mobility in soil'!D39="no data",-4,IF('Mobility in soil'!D39&lt;=5,14,0))</f>
        <v>14</v>
      </c>
      <c r="E39" s="187">
        <f>IF('Mobility in soil'!I39="no data",-4,IF('Mobility in soil'!I39&gt;1,14,0))</f>
        <v>14</v>
      </c>
      <c r="F39" s="187">
        <f>IF('Mobility in soil'!J39="no data",-4,IF('Mobility in soil'!J39&gt;1,14,0))</f>
        <v>14</v>
      </c>
      <c r="G39" s="187">
        <f>IF('Mobility in soil'!F39="no data",-2,IF('Mobility in soil'!F39&gt;=10,7,0))</f>
        <v>0</v>
      </c>
      <c r="H39" s="188">
        <f t="shared" si="0"/>
        <v>28</v>
      </c>
      <c r="I39" s="189">
        <f t="shared" si="1"/>
        <v>1</v>
      </c>
      <c r="J39" s="190">
        <f t="shared" si="2"/>
        <v>28</v>
      </c>
      <c r="K39" s="191">
        <f t="shared" si="3"/>
        <v>0.8</v>
      </c>
      <c r="L39" s="192" t="str">
        <f t="shared" si="4"/>
        <v>High</v>
      </c>
    </row>
    <row r="40" spans="1:12" x14ac:dyDescent="0.3">
      <c r="A40" s="6" t="str">
        <f>'Emission score and PBT scores'!A40</f>
        <v>Tylosin</v>
      </c>
      <c r="B40" s="6" t="str">
        <f>'Emission score and PBT scores'!B40</f>
        <v>1401-69-0</v>
      </c>
      <c r="C40" s="187">
        <f>IF('Mobility in soil'!C40="no data",-4,IF('Mobility in soil'!C40&lt;=5,14,0))</f>
        <v>14</v>
      </c>
      <c r="D40" s="187">
        <f>IF('Mobility in soil'!D40="no data",-4,IF('Mobility in soil'!D40&lt;=5,14,0))</f>
        <v>14</v>
      </c>
      <c r="E40" s="187">
        <f>IF('Mobility in soil'!I40="no data",-4,IF('Mobility in soil'!I40&gt;1,14,0))</f>
        <v>14</v>
      </c>
      <c r="F40" s="187">
        <f>IF('Mobility in soil'!J40="no data",-4,IF('Mobility in soil'!J40&gt;1,14,0))</f>
        <v>0</v>
      </c>
      <c r="G40" s="187">
        <f>IF('Mobility in soil'!F40="no data",-2,IF('Mobility in soil'!F40&gt;=10,7,0))</f>
        <v>0</v>
      </c>
      <c r="H40" s="188">
        <f t="shared" si="0"/>
        <v>28</v>
      </c>
      <c r="I40" s="189">
        <f t="shared" si="1"/>
        <v>1</v>
      </c>
      <c r="J40" s="190">
        <f t="shared" si="2"/>
        <v>21</v>
      </c>
      <c r="K40" s="191">
        <f t="shared" si="3"/>
        <v>0.5</v>
      </c>
      <c r="L40" s="192" t="str">
        <f t="shared" si="4"/>
        <v>Medium</v>
      </c>
    </row>
    <row r="41" spans="1:12" x14ac:dyDescent="0.3">
      <c r="A41" s="6" t="str">
        <f>'Emission score and PBT scores'!A41</f>
        <v>6:2 fluorotelomer sulfonamide alkylbetaine (trade name Forafac 1157) / 6:2 FTAB</v>
      </c>
      <c r="B41" s="6" t="str">
        <f>'Emission score and PBT scores'!B41</f>
        <v>34455-29-3</v>
      </c>
      <c r="C41" s="187">
        <f>IF('Mobility in soil'!C41="no data",-4,IF('Mobility in soil'!C41&lt;=5,14,0))</f>
        <v>-4</v>
      </c>
      <c r="D41" s="187">
        <f>IF('Mobility in soil'!D41="no data",-4,IF('Mobility in soil'!D41&lt;=5,14,0))</f>
        <v>14</v>
      </c>
      <c r="E41" s="187">
        <f>IF('Mobility in soil'!I41="no data",-4,IF('Mobility in soil'!I41&gt;1,14,0))</f>
        <v>-4</v>
      </c>
      <c r="F41" s="187">
        <f>IF('Mobility in soil'!J41="no data",-4,IF('Mobility in soil'!J41&gt;1,14,0))</f>
        <v>14</v>
      </c>
      <c r="G41" s="187">
        <f>IF('Mobility in soil'!F41="no data",-2,IF('Mobility in soil'!F41&gt;=10,7,0))</f>
        <v>0</v>
      </c>
      <c r="H41" s="188">
        <f t="shared" si="0"/>
        <v>28</v>
      </c>
      <c r="I41" s="189">
        <f t="shared" si="1"/>
        <v>1</v>
      </c>
      <c r="J41" s="190">
        <f t="shared" si="2"/>
        <v>10</v>
      </c>
      <c r="K41" s="191">
        <f t="shared" si="3"/>
        <v>0.25</v>
      </c>
      <c r="L41" s="192" t="str">
        <f t="shared" si="4"/>
        <v>Low</v>
      </c>
    </row>
    <row r="42" spans="1:12" x14ac:dyDescent="0.3">
      <c r="A42" s="6" t="str">
        <f>'Emission score and PBT scores'!A42</f>
        <v>Pendimethalin</v>
      </c>
      <c r="B42" s="6" t="str">
        <f>'Emission score and PBT scores'!B42</f>
        <v>40487-42-1</v>
      </c>
      <c r="C42" s="187">
        <f>IF('Mobility in soil'!C42="no data",-4,IF('Mobility in soil'!C42&lt;=5,14,0))</f>
        <v>0</v>
      </c>
      <c r="D42" s="187">
        <f>IF('Mobility in soil'!D42="no data",-4,IF('Mobility in soil'!D42&lt;=5,14,0))</f>
        <v>14</v>
      </c>
      <c r="E42" s="187">
        <f>IF('Mobility in soil'!I42="no data",-4,IF('Mobility in soil'!I42&gt;1,14,0))</f>
        <v>0</v>
      </c>
      <c r="F42" s="187">
        <f>IF('Mobility in soil'!J42="no data",-4,IF('Mobility in soil'!J42&gt;1,14,0))</f>
        <v>0</v>
      </c>
      <c r="G42" s="187">
        <f>IF('Mobility in soil'!F42="no data",-2,IF('Mobility in soil'!F42&gt;=10,7,0))</f>
        <v>7</v>
      </c>
      <c r="H42" s="188">
        <f t="shared" si="0"/>
        <v>21</v>
      </c>
      <c r="I42" s="189">
        <f t="shared" si="1"/>
        <v>1</v>
      </c>
      <c r="J42" s="190">
        <f t="shared" si="2"/>
        <v>14</v>
      </c>
      <c r="K42" s="191">
        <f t="shared" si="3"/>
        <v>0.5</v>
      </c>
      <c r="L42" s="192" t="str">
        <f t="shared" si="4"/>
        <v>Medium</v>
      </c>
    </row>
    <row r="43" spans="1:12" x14ac:dyDescent="0.3">
      <c r="A43" s="6" t="str">
        <f>'Emission score and PBT scores'!A43</f>
        <v>Acetylcedrene</v>
      </c>
      <c r="B43" s="6" t="str">
        <f>'Emission score and PBT scores'!B43</f>
        <v xml:space="preserve"> 32388-55-9</v>
      </c>
      <c r="C43" s="187">
        <f>IF('Mobility in soil'!C43="no data",-4,IF('Mobility in soil'!C43&lt;=5,14,0))</f>
        <v>0</v>
      </c>
      <c r="D43" s="187">
        <f>IF('Mobility in soil'!D43="no data",-4,IF('Mobility in soil'!D43&lt;=5,14,0))</f>
        <v>0</v>
      </c>
      <c r="E43" s="187">
        <f>IF('Mobility in soil'!I43="no data",-4,IF('Mobility in soil'!I43&gt;1,14,0))</f>
        <v>14</v>
      </c>
      <c r="F43" s="187">
        <f>IF('Mobility in soil'!J43="no data",-4,IF('Mobility in soil'!J43&gt;1,14,0))</f>
        <v>14</v>
      </c>
      <c r="G43" s="187">
        <f>IF('Mobility in soil'!F43="no data",-2,IF('Mobility in soil'!F43&gt;=10,7,0))</f>
        <v>0</v>
      </c>
      <c r="H43" s="188">
        <f t="shared" si="0"/>
        <v>14</v>
      </c>
      <c r="I43" s="189">
        <f t="shared" si="1"/>
        <v>0.5</v>
      </c>
      <c r="J43" s="190">
        <f t="shared" si="2"/>
        <v>14</v>
      </c>
      <c r="K43" s="191">
        <f t="shared" si="3"/>
        <v>0.5</v>
      </c>
      <c r="L43" s="192" t="str">
        <f t="shared" si="4"/>
        <v>Medium</v>
      </c>
    </row>
    <row r="44" spans="1:12" x14ac:dyDescent="0.3">
      <c r="A44" s="6" t="str">
        <f>'Emission score and PBT scores'!A44</f>
        <v>Propiconazole</v>
      </c>
      <c r="B44" s="6" t="str">
        <f>'Emission score and PBT scores'!B44</f>
        <v xml:space="preserve"> 60207-90-1</v>
      </c>
      <c r="C44" s="187">
        <f>IF('Mobility in soil'!C44="no data",-4,IF('Mobility in soil'!C44&lt;=5,14,0))</f>
        <v>14</v>
      </c>
      <c r="D44" s="187">
        <f>IF('Mobility in soil'!D44="no data",-4,IF('Mobility in soil'!D44&lt;=5,14,0))</f>
        <v>14</v>
      </c>
      <c r="E44" s="187">
        <f>IF('Mobility in soil'!I44="no data",-4,IF('Mobility in soil'!I44&gt;1,14,0))</f>
        <v>14</v>
      </c>
      <c r="F44" s="187">
        <f>IF('Mobility in soil'!J44="no data",-4,IF('Mobility in soil'!J44&gt;1,14,0))</f>
        <v>14</v>
      </c>
      <c r="G44" s="187">
        <f>IF('Mobility in soil'!F44="no data",-2,IF('Mobility in soil'!F44&gt;=10,7,0))</f>
        <v>0</v>
      </c>
      <c r="H44" s="188">
        <f t="shared" si="0"/>
        <v>28</v>
      </c>
      <c r="I44" s="189">
        <f t="shared" si="1"/>
        <v>1</v>
      </c>
      <c r="J44" s="190">
        <f t="shared" si="2"/>
        <v>28</v>
      </c>
      <c r="K44" s="191">
        <f t="shared" si="3"/>
        <v>0.8</v>
      </c>
      <c r="L44" s="192" t="str">
        <f t="shared" si="4"/>
        <v>High</v>
      </c>
    </row>
    <row r="45" spans="1:12" x14ac:dyDescent="0.3">
      <c r="A45" s="6" t="str">
        <f>'Emission score and PBT scores'!A45</f>
        <v>Butyl methoxydibenzoylmethane / Avobenzone</v>
      </c>
      <c r="B45" s="6" t="str">
        <f>'Emission score and PBT scores'!B45</f>
        <v>87075-14-7 / 70356-09-1</v>
      </c>
      <c r="C45" s="187">
        <f>IF('Mobility in soil'!C45="no data",-4,IF('Mobility in soil'!C45&lt;=5,14,0))</f>
        <v>0</v>
      </c>
      <c r="D45" s="187">
        <f>IF('Mobility in soil'!D45="no data",-4,IF('Mobility in soil'!D45&lt;=5,14,0))</f>
        <v>14</v>
      </c>
      <c r="E45" s="187">
        <f>IF('Mobility in soil'!I45="no data",-4,IF('Mobility in soil'!I45&gt;1,14,0))</f>
        <v>0</v>
      </c>
      <c r="F45" s="187">
        <f>IF('Mobility in soil'!J45="no data",-4,IF('Mobility in soil'!J45&gt;1,14,0))</f>
        <v>14</v>
      </c>
      <c r="G45" s="187">
        <f>IF('Mobility in soil'!F45="no data",-2,IF('Mobility in soil'!F45&gt;=10,7,0))</f>
        <v>0</v>
      </c>
      <c r="H45" s="188">
        <f t="shared" si="0"/>
        <v>28</v>
      </c>
      <c r="I45" s="189">
        <f t="shared" si="1"/>
        <v>1</v>
      </c>
      <c r="J45" s="190">
        <f t="shared" si="2"/>
        <v>14</v>
      </c>
      <c r="K45" s="191">
        <f t="shared" si="3"/>
        <v>0.5</v>
      </c>
      <c r="L45" s="192" t="str">
        <f t="shared" si="4"/>
        <v>Medium</v>
      </c>
    </row>
    <row r="46" spans="1:12" x14ac:dyDescent="0.3">
      <c r="A46" s="6" t="str">
        <f>'Emission score and PBT scores'!A46</f>
        <v>Fenoxycarb / Ethyl N-[2-(4-phenoxyphenoxy)ethyl]carbamate</v>
      </c>
      <c r="B46" s="6" t="str">
        <f>'Emission score and PBT scores'!B46</f>
        <v>72490-01-8</v>
      </c>
      <c r="C46" s="187">
        <f>IF('Mobility in soil'!C46="no data",-4,IF('Mobility in soil'!C46&lt;=5,14,0))</f>
        <v>14</v>
      </c>
      <c r="D46" s="187">
        <f>IF('Mobility in soil'!D46="no data",-4,IF('Mobility in soil'!D46&lt;=5,14,0))</f>
        <v>14</v>
      </c>
      <c r="E46" s="187">
        <f>IF('Mobility in soil'!I46="no data",-4,IF('Mobility in soil'!I46&gt;1,14,0))</f>
        <v>14</v>
      </c>
      <c r="F46" s="187">
        <f>IF('Mobility in soil'!J46="no data",-4,IF('Mobility in soil'!J46&gt;1,14,0))</f>
        <v>14</v>
      </c>
      <c r="G46" s="187">
        <f>IF('Mobility in soil'!F46="no data",-2,IF('Mobility in soil'!F46&gt;=10,7,0))</f>
        <v>7</v>
      </c>
      <c r="H46" s="188">
        <f t="shared" si="0"/>
        <v>35</v>
      </c>
      <c r="I46" s="189">
        <f t="shared" si="1"/>
        <v>1</v>
      </c>
      <c r="J46" s="190">
        <f t="shared" si="2"/>
        <v>35</v>
      </c>
      <c r="K46" s="191">
        <f t="shared" si="3"/>
        <v>1</v>
      </c>
      <c r="L46" s="192" t="str">
        <f t="shared" si="4"/>
        <v>High</v>
      </c>
    </row>
    <row r="47" spans="1:12" x14ac:dyDescent="0.3">
      <c r="A47" s="6" t="str">
        <f>'Emission score and PBT scores'!A47</f>
        <v xml:space="preserve"> 17-beta-Estradiol</v>
      </c>
      <c r="B47" s="6" t="str">
        <f>'Emission score and PBT scores'!B47</f>
        <v>50-28-2</v>
      </c>
      <c r="C47" s="187">
        <f>IF('Mobility in soil'!C47="no data",-4,IF('Mobility in soil'!C47&lt;=5,14,0))</f>
        <v>14</v>
      </c>
      <c r="D47" s="187">
        <f>IF('Mobility in soil'!D47="no data",-4,IF('Mobility in soil'!D47&lt;=5,14,0))</f>
        <v>14</v>
      </c>
      <c r="E47" s="187">
        <f>IF('Mobility in soil'!I47="no data",-4,IF('Mobility in soil'!I47&gt;1,14,0))</f>
        <v>14</v>
      </c>
      <c r="F47" s="187">
        <f>IF('Mobility in soil'!J47="no data",-4,IF('Mobility in soil'!J47&gt;1,14,0))</f>
        <v>14</v>
      </c>
      <c r="G47" s="187">
        <f>IF('Mobility in soil'!F47="no data",-2,IF('Mobility in soil'!F47&gt;=10,7,0))</f>
        <v>0</v>
      </c>
      <c r="H47" s="188">
        <f t="shared" si="0"/>
        <v>28</v>
      </c>
      <c r="I47" s="189">
        <f t="shared" si="1"/>
        <v>1</v>
      </c>
      <c r="J47" s="190">
        <f t="shared" si="2"/>
        <v>28</v>
      </c>
      <c r="K47" s="191">
        <f t="shared" si="3"/>
        <v>0.8</v>
      </c>
      <c r="L47" s="192" t="str">
        <f t="shared" si="4"/>
        <v>High</v>
      </c>
    </row>
    <row r="48" spans="1:12" x14ac:dyDescent="0.3">
      <c r="A48" s="6" t="str">
        <f>'Emission score and PBT scores'!A48</f>
        <v>Methylsalicylate</v>
      </c>
      <c r="B48" s="6" t="str">
        <f>'Emission score and PBT scores'!B48</f>
        <v>119-36-8</v>
      </c>
      <c r="C48" s="187">
        <f>IF('Mobility in soil'!C48="no data",-4,IF('Mobility in soil'!C48&lt;=5,14,0))</f>
        <v>14</v>
      </c>
      <c r="D48" s="187">
        <f>IF('Mobility in soil'!D48="no data",-4,IF('Mobility in soil'!D48&lt;=5,14,0))</f>
        <v>14</v>
      </c>
      <c r="E48" s="187">
        <f>IF('Mobility in soil'!I48="no data",-4,IF('Mobility in soil'!I48&gt;1,14,0))</f>
        <v>14</v>
      </c>
      <c r="F48" s="187">
        <f>IF('Mobility in soil'!J48="no data",-4,IF('Mobility in soil'!J48&gt;1,14,0))</f>
        <v>14</v>
      </c>
      <c r="G48" s="187">
        <f>IF('Mobility in soil'!F48="no data",-2,IF('Mobility in soil'!F48&gt;=10,7,0))</f>
        <v>7</v>
      </c>
      <c r="H48" s="188">
        <f t="shared" si="0"/>
        <v>35</v>
      </c>
      <c r="I48" s="189">
        <f t="shared" si="1"/>
        <v>1</v>
      </c>
      <c r="J48" s="190">
        <f t="shared" si="2"/>
        <v>35</v>
      </c>
      <c r="K48" s="191">
        <f t="shared" si="3"/>
        <v>1</v>
      </c>
      <c r="L48" s="192" t="str">
        <f t="shared" si="4"/>
        <v>High</v>
      </c>
    </row>
    <row r="49" spans="1:12" x14ac:dyDescent="0.3">
      <c r="A49" s="6" t="str">
        <f>'Emission score and PBT scores'!A49</f>
        <v>Tributyl phosphate /  TNBP</v>
      </c>
      <c r="B49" s="6" t="str">
        <f>'Emission score and PBT scores'!B49</f>
        <v>126-73-8</v>
      </c>
      <c r="C49" s="187">
        <f>IF('Mobility in soil'!C49="no data",-4,IF('Mobility in soil'!C49&lt;=5,14,0))</f>
        <v>14</v>
      </c>
      <c r="D49" s="187">
        <f>IF('Mobility in soil'!D49="no data",-4,IF('Mobility in soil'!D49&lt;=5,14,0))</f>
        <v>14</v>
      </c>
      <c r="E49" s="187">
        <f>IF('Mobility in soil'!I49="no data",-4,IF('Mobility in soil'!I49&gt;1,14,0))</f>
        <v>14</v>
      </c>
      <c r="F49" s="187">
        <f>IF('Mobility in soil'!J49="no data",-4,IF('Mobility in soil'!J49&gt;1,14,0))</f>
        <v>14</v>
      </c>
      <c r="G49" s="187">
        <f>IF('Mobility in soil'!F49="no data",-2,IF('Mobility in soil'!F49&gt;=10,7,0))</f>
        <v>7</v>
      </c>
      <c r="H49" s="188">
        <f t="shared" si="0"/>
        <v>35</v>
      </c>
      <c r="I49" s="189">
        <f t="shared" si="1"/>
        <v>1</v>
      </c>
      <c r="J49" s="190">
        <f t="shared" si="2"/>
        <v>35</v>
      </c>
      <c r="K49" s="191">
        <f t="shared" si="3"/>
        <v>1</v>
      </c>
      <c r="L49" s="192" t="str">
        <f t="shared" si="4"/>
        <v>High</v>
      </c>
    </row>
    <row r="50" spans="1:12" x14ac:dyDescent="0.3">
      <c r="A50" s="6" t="str">
        <f>'Emission score and PBT scores'!A50</f>
        <v xml:space="preserve">4-tert-Butylphenol </v>
      </c>
      <c r="B50" s="6" t="str">
        <f>'Emission score and PBT scores'!B50</f>
        <v>98-54-4</v>
      </c>
      <c r="C50" s="187">
        <f>IF('Mobility in soil'!C50="no data",-4,IF('Mobility in soil'!C50&lt;=5,14,0))</f>
        <v>14</v>
      </c>
      <c r="D50" s="187">
        <f>IF('Mobility in soil'!D50="no data",-4,IF('Mobility in soil'!D50&lt;=5,14,0))</f>
        <v>14</v>
      </c>
      <c r="E50" s="187">
        <f>IF('Mobility in soil'!I50="no data",-4,IF('Mobility in soil'!I50&gt;1,14,0))</f>
        <v>14</v>
      </c>
      <c r="F50" s="187">
        <f>IF('Mobility in soil'!J50="no data",-4,IF('Mobility in soil'!J50&gt;1,14,0))</f>
        <v>14</v>
      </c>
      <c r="G50" s="187">
        <f>IF('Mobility in soil'!F50="no data",-2,IF('Mobility in soil'!F50&gt;=10,7,0))</f>
        <v>7</v>
      </c>
      <c r="H50" s="188">
        <f t="shared" si="0"/>
        <v>35</v>
      </c>
      <c r="I50" s="189">
        <f t="shared" si="1"/>
        <v>1</v>
      </c>
      <c r="J50" s="190">
        <f t="shared" si="2"/>
        <v>35</v>
      </c>
      <c r="K50" s="191">
        <f t="shared" si="3"/>
        <v>1</v>
      </c>
      <c r="L50" s="192" t="str">
        <f t="shared" si="4"/>
        <v>High</v>
      </c>
    </row>
    <row r="51" spans="1:12" x14ac:dyDescent="0.3">
      <c r="A51" s="6" t="str">
        <f>'Emission score and PBT scores'!A51</f>
        <v>Aniline</v>
      </c>
      <c r="B51" s="6" t="str">
        <f>'Emission score and PBT scores'!B51</f>
        <v>62-53-3</v>
      </c>
      <c r="C51" s="187">
        <f>IF('Mobility in soil'!C51="no data",-4,IF('Mobility in soil'!C51&lt;=5,14,0))</f>
        <v>14</v>
      </c>
      <c r="D51" s="187">
        <f>IF('Mobility in soil'!D51="no data",-4,IF('Mobility in soil'!D51&lt;=5,14,0))</f>
        <v>14</v>
      </c>
      <c r="E51" s="187">
        <f>IF('Mobility in soil'!I51="no data",-4,IF('Mobility in soil'!I51&gt;1,14,0))</f>
        <v>14</v>
      </c>
      <c r="F51" s="187">
        <f>IF('Mobility in soil'!J51="no data",-4,IF('Mobility in soil'!J51&gt;1,14,0))</f>
        <v>14</v>
      </c>
      <c r="G51" s="187">
        <f>IF('Mobility in soil'!F51="no data",-2,IF('Mobility in soil'!F51&gt;=10,7,0))</f>
        <v>7</v>
      </c>
      <c r="H51" s="188">
        <f t="shared" si="0"/>
        <v>35</v>
      </c>
      <c r="I51" s="189">
        <f t="shared" si="1"/>
        <v>1</v>
      </c>
      <c r="J51" s="190">
        <f t="shared" si="2"/>
        <v>35</v>
      </c>
      <c r="K51" s="191">
        <f t="shared" si="3"/>
        <v>1</v>
      </c>
      <c r="L51" s="192" t="str">
        <f t="shared" si="4"/>
        <v>High</v>
      </c>
    </row>
    <row r="52" spans="1:12" x14ac:dyDescent="0.3">
      <c r="A52" s="6" t="str">
        <f>'Emission score and PBT scores'!A52</f>
        <v>N-Methyl-2-pyrrolidone / 1-methyl-2-pyrrolidone (NMP)</v>
      </c>
      <c r="B52" s="6" t="str">
        <f>'Emission score and PBT scores'!B52</f>
        <v>872-50-4</v>
      </c>
      <c r="C52" s="187">
        <f>IF('Mobility in soil'!C52="no data",-4,IF('Mobility in soil'!C52&lt;=5,14,0))</f>
        <v>14</v>
      </c>
      <c r="D52" s="187">
        <f>IF('Mobility in soil'!D52="no data",-4,IF('Mobility in soil'!D52&lt;=5,14,0))</f>
        <v>14</v>
      </c>
      <c r="E52" s="187">
        <f>IF('Mobility in soil'!I52="no data",-4,IF('Mobility in soil'!I52&gt;1,14,0))</f>
        <v>14</v>
      </c>
      <c r="F52" s="187">
        <f>IF('Mobility in soil'!J52="no data",-4,IF('Mobility in soil'!J52&gt;1,14,0))</f>
        <v>14</v>
      </c>
      <c r="G52" s="187">
        <f>IF('Mobility in soil'!F52="no data",-2,IF('Mobility in soil'!F52&gt;=10,7,0))</f>
        <v>7</v>
      </c>
      <c r="H52" s="188">
        <f t="shared" si="0"/>
        <v>35</v>
      </c>
      <c r="I52" s="189">
        <f t="shared" si="1"/>
        <v>1</v>
      </c>
      <c r="J52" s="190">
        <f t="shared" si="2"/>
        <v>35</v>
      </c>
      <c r="K52" s="191">
        <f t="shared" si="3"/>
        <v>1</v>
      </c>
      <c r="L52" s="192" t="str">
        <f t="shared" si="4"/>
        <v>High</v>
      </c>
    </row>
    <row r="53" spans="1:12" x14ac:dyDescent="0.3">
      <c r="A53" s="6" t="str">
        <f>'Emission score and PBT scores'!A53</f>
        <v>1,2-Bis(2,4,6-tribromophenoxy)ethane (BTBPE)</v>
      </c>
      <c r="B53" s="6" t="str">
        <f>'Emission score and PBT scores'!B53</f>
        <v>37853-59-1</v>
      </c>
      <c r="C53" s="187">
        <f>IF('Mobility in soil'!C53="no data",-4,IF('Mobility in soil'!C53&lt;=5,14,0))</f>
        <v>0</v>
      </c>
      <c r="D53" s="187">
        <f>IF('Mobility in soil'!D53="no data",-4,IF('Mobility in soil'!D53&lt;=5,14,0))</f>
        <v>0</v>
      </c>
      <c r="E53" s="187">
        <f>IF('Mobility in soil'!I53="no data",-4,IF('Mobility in soil'!I53&gt;1,14,0))</f>
        <v>0</v>
      </c>
      <c r="F53" s="187">
        <f>IF('Mobility in soil'!J53="no data",-4,IF('Mobility in soil'!J53&gt;1,14,0))</f>
        <v>0</v>
      </c>
      <c r="G53" s="187">
        <f>IF('Mobility in soil'!F53="no data",-2,IF('Mobility in soil'!F53&gt;=10,7,0))</f>
        <v>0</v>
      </c>
      <c r="H53" s="188">
        <f t="shared" si="0"/>
        <v>0</v>
      </c>
      <c r="I53" s="189">
        <f t="shared" si="1"/>
        <v>0</v>
      </c>
      <c r="J53" s="190">
        <f t="shared" si="2"/>
        <v>0</v>
      </c>
      <c r="K53" s="191">
        <f t="shared" si="3"/>
        <v>1</v>
      </c>
      <c r="L53" s="192" t="str">
        <f t="shared" si="4"/>
        <v>High</v>
      </c>
    </row>
    <row r="54" spans="1:12" x14ac:dyDescent="0.3">
      <c r="A54" s="6" t="str">
        <f>'Emission score and PBT scores'!A54</f>
        <v>Aminotriazole / Amitrole</v>
      </c>
      <c r="B54" s="6" t="str">
        <f>'Emission score and PBT scores'!B54</f>
        <v>61-82-5</v>
      </c>
      <c r="C54" s="187">
        <f>IF('Mobility in soil'!C54="no data",-4,IF('Mobility in soil'!C54&lt;=5,14,0))</f>
        <v>14</v>
      </c>
      <c r="D54" s="187">
        <f>IF('Mobility in soil'!D54="no data",-4,IF('Mobility in soil'!D54&lt;=5,14,0))</f>
        <v>14</v>
      </c>
      <c r="E54" s="187">
        <f>IF('Mobility in soil'!I54="no data",-4,IF('Mobility in soil'!I54&gt;1,14,0))</f>
        <v>14</v>
      </c>
      <c r="F54" s="187">
        <f>IF('Mobility in soil'!J54="no data",-4,IF('Mobility in soil'!J54&gt;1,14,0))</f>
        <v>14</v>
      </c>
      <c r="G54" s="187">
        <f>IF('Mobility in soil'!F54="no data",-2,IF('Mobility in soil'!F54&gt;=10,7,0))</f>
        <v>7</v>
      </c>
      <c r="H54" s="188">
        <f t="shared" si="0"/>
        <v>35</v>
      </c>
      <c r="I54" s="189">
        <f t="shared" si="1"/>
        <v>1</v>
      </c>
      <c r="J54" s="190">
        <f t="shared" si="2"/>
        <v>35</v>
      </c>
      <c r="K54" s="191">
        <f t="shared" si="3"/>
        <v>1</v>
      </c>
      <c r="L54" s="192" t="str">
        <f t="shared" si="4"/>
        <v>High</v>
      </c>
    </row>
    <row r="55" spans="1:12" x14ac:dyDescent="0.3">
      <c r="A55" s="6" t="str">
        <f>'Emission score and PBT scores'!A55</f>
        <v>Hydrazine</v>
      </c>
      <c r="B55" s="6" t="str">
        <f>'Emission score and PBT scores'!B55</f>
        <v>302-01-2</v>
      </c>
      <c r="C55" s="187">
        <f>IF('Mobility in soil'!C55="no data",-4,IF('Mobility in soil'!C55&lt;=5,14,0))</f>
        <v>14</v>
      </c>
      <c r="D55" s="187">
        <f>IF('Mobility in soil'!D55="no data",-4,IF('Mobility in soil'!D55&lt;=5,14,0))</f>
        <v>14</v>
      </c>
      <c r="E55" s="187">
        <f>IF('Mobility in soil'!I55="no data",-4,IF('Mobility in soil'!I55&gt;1,14,0))</f>
        <v>14</v>
      </c>
      <c r="F55" s="187">
        <f>IF('Mobility in soil'!J55="no data",-4,IF('Mobility in soil'!J55&gt;1,14,0))</f>
        <v>14</v>
      </c>
      <c r="G55" s="187">
        <f>IF('Mobility in soil'!F55="no data",-2,IF('Mobility in soil'!F55&gt;=10,7,0))</f>
        <v>7</v>
      </c>
      <c r="H55" s="188">
        <f t="shared" si="0"/>
        <v>35</v>
      </c>
      <c r="I55" s="189">
        <f t="shared" si="1"/>
        <v>1</v>
      </c>
      <c r="J55" s="190">
        <f t="shared" si="2"/>
        <v>35</v>
      </c>
      <c r="K55" s="191">
        <f t="shared" si="3"/>
        <v>1</v>
      </c>
      <c r="L55" s="192" t="str">
        <f t="shared" si="4"/>
        <v>High</v>
      </c>
    </row>
    <row r="56" spans="1:12" x14ac:dyDescent="0.3">
      <c r="A56" s="6" t="str">
        <f>'Emission score and PBT scores'!A56</f>
        <v>Benzophenone</v>
      </c>
      <c r="B56" s="6" t="str">
        <f>'Emission score and PBT scores'!B56</f>
        <v>119-61-9</v>
      </c>
      <c r="C56" s="187">
        <f>IF('Mobility in soil'!C56="no data",-4,IF('Mobility in soil'!C56&lt;=5,14,0))</f>
        <v>14</v>
      </c>
      <c r="D56" s="187">
        <f>IF('Mobility in soil'!D56="no data",-4,IF('Mobility in soil'!D56&lt;=5,14,0))</f>
        <v>14</v>
      </c>
      <c r="E56" s="187">
        <f>IF('Mobility in soil'!I56="no data",-4,IF('Mobility in soil'!I56&gt;1,14,0))</f>
        <v>14</v>
      </c>
      <c r="F56" s="187">
        <f>IF('Mobility in soil'!J56="no data",-4,IF('Mobility in soil'!J56&gt;1,14,0))</f>
        <v>14</v>
      </c>
      <c r="G56" s="187">
        <f>IF('Mobility in soil'!F56="no data",-2,IF('Mobility in soil'!F56&gt;=10,7,0))</f>
        <v>7</v>
      </c>
      <c r="H56" s="188">
        <f t="shared" si="0"/>
        <v>35</v>
      </c>
      <c r="I56" s="189">
        <f t="shared" si="1"/>
        <v>1</v>
      </c>
      <c r="J56" s="190">
        <f t="shared" si="2"/>
        <v>35</v>
      </c>
      <c r="K56" s="191">
        <f t="shared" si="3"/>
        <v>1</v>
      </c>
      <c r="L56" s="192" t="str">
        <f t="shared" si="4"/>
        <v>High</v>
      </c>
    </row>
    <row r="57" spans="1:12" x14ac:dyDescent="0.3">
      <c r="A57" s="6" t="str">
        <f>'Emission score and PBT scores'!A57</f>
        <v>Bronopol / Bronosol</v>
      </c>
      <c r="B57" s="6" t="str">
        <f>'Emission score and PBT scores'!B57</f>
        <v>52-51-7</v>
      </c>
      <c r="C57" s="187">
        <f>IF('Mobility in soil'!C57="no data",-4,IF('Mobility in soil'!C57&lt;=5,14,0))</f>
        <v>14</v>
      </c>
      <c r="D57" s="187">
        <f>IF('Mobility in soil'!D57="no data",-4,IF('Mobility in soil'!D57&lt;=5,14,0))</f>
        <v>14</v>
      </c>
      <c r="E57" s="187">
        <f>IF('Mobility in soil'!I57="no data",-4,IF('Mobility in soil'!I57&gt;1,14,0))</f>
        <v>14</v>
      </c>
      <c r="F57" s="187">
        <f>IF('Mobility in soil'!J57="no data",-4,IF('Mobility in soil'!J57&gt;1,14,0))</f>
        <v>14</v>
      </c>
      <c r="G57" s="187">
        <f>IF('Mobility in soil'!F57="no data",-2,IF('Mobility in soil'!F57&gt;=10,7,0))</f>
        <v>7</v>
      </c>
      <c r="H57" s="188">
        <f t="shared" si="0"/>
        <v>35</v>
      </c>
      <c r="I57" s="189">
        <f t="shared" si="1"/>
        <v>1</v>
      </c>
      <c r="J57" s="190">
        <f t="shared" si="2"/>
        <v>35</v>
      </c>
      <c r="K57" s="191">
        <f t="shared" si="3"/>
        <v>1</v>
      </c>
      <c r="L57" s="192" t="str">
        <f t="shared" si="4"/>
        <v>High</v>
      </c>
    </row>
    <row r="58" spans="1:12" x14ac:dyDescent="0.3">
      <c r="A58" s="6" t="str">
        <f>'Emission score and PBT scores'!A58</f>
        <v>Clothianidin</v>
      </c>
      <c r="B58" s="6" t="str">
        <f>'Emission score and PBT scores'!B58</f>
        <v>210880-92-5</v>
      </c>
      <c r="C58" s="187">
        <f>IF('Mobility in soil'!C58="no data",-4,IF('Mobility in soil'!C58&lt;=5,14,0))</f>
        <v>14</v>
      </c>
      <c r="D58" s="187">
        <f>IF('Mobility in soil'!D58="no data",-4,IF('Mobility in soil'!D58&lt;=5,14,0))</f>
        <v>14</v>
      </c>
      <c r="E58" s="187">
        <f>IF('Mobility in soil'!I58="no data",-4,IF('Mobility in soil'!I58&gt;1,14,0))</f>
        <v>14</v>
      </c>
      <c r="F58" s="187">
        <f>IF('Mobility in soil'!J58="no data",-4,IF('Mobility in soil'!J58&gt;1,14,0))</f>
        <v>14</v>
      </c>
      <c r="G58" s="187">
        <f>IF('Mobility in soil'!F58="no data",-2,IF('Mobility in soil'!F58&gt;=10,7,0))</f>
        <v>7</v>
      </c>
      <c r="H58" s="188">
        <f t="shared" si="0"/>
        <v>35</v>
      </c>
      <c r="I58" s="189">
        <f t="shared" si="1"/>
        <v>1</v>
      </c>
      <c r="J58" s="190">
        <f t="shared" si="2"/>
        <v>35</v>
      </c>
      <c r="K58" s="191">
        <f t="shared" si="3"/>
        <v>1</v>
      </c>
      <c r="L58" s="192" t="str">
        <f t="shared" si="4"/>
        <v>High</v>
      </c>
    </row>
    <row r="59" spans="1:12" x14ac:dyDescent="0.3">
      <c r="A59" s="6" t="str">
        <f>'Emission score and PBT scores'!A59</f>
        <v>Dapsone</v>
      </c>
      <c r="B59" s="6" t="str">
        <f>'Emission score and PBT scores'!B59</f>
        <v>80-08-0</v>
      </c>
      <c r="C59" s="187">
        <f>IF('Mobility in soil'!C59="no data",-4,IF('Mobility in soil'!C59&lt;=5,14,0))</f>
        <v>14</v>
      </c>
      <c r="D59" s="187">
        <f>IF('Mobility in soil'!D59="no data",-4,IF('Mobility in soil'!D59&lt;=5,14,0))</f>
        <v>14</v>
      </c>
      <c r="E59" s="187">
        <f>IF('Mobility in soil'!I59="no data",-4,IF('Mobility in soil'!I59&gt;1,14,0))</f>
        <v>14</v>
      </c>
      <c r="F59" s="187">
        <f>IF('Mobility in soil'!J59="no data",-4,IF('Mobility in soil'!J59&gt;1,14,0))</f>
        <v>14</v>
      </c>
      <c r="G59" s="187">
        <f>IF('Mobility in soil'!F59="no data",-2,IF('Mobility in soil'!F59&gt;=10,7,0))</f>
        <v>7</v>
      </c>
      <c r="H59" s="188">
        <f t="shared" si="0"/>
        <v>35</v>
      </c>
      <c r="I59" s="189">
        <f t="shared" si="1"/>
        <v>1</v>
      </c>
      <c r="J59" s="190">
        <f t="shared" si="2"/>
        <v>35</v>
      </c>
      <c r="K59" s="191">
        <f t="shared" si="3"/>
        <v>1</v>
      </c>
      <c r="L59" s="192" t="str">
        <f t="shared" si="4"/>
        <v>High</v>
      </c>
    </row>
    <row r="60" spans="1:12" x14ac:dyDescent="0.3">
      <c r="A60" s="6" t="str">
        <f>'Emission score and PBT scores'!A60</f>
        <v>Drometrizole</v>
      </c>
      <c r="B60" s="6" t="str">
        <f>'Emission score and PBT scores'!B60</f>
        <v>2440-22-4</v>
      </c>
      <c r="C60" s="187">
        <f>IF('Mobility in soil'!C60="no data",-4,IF('Mobility in soil'!C60&lt;=5,14,0))</f>
        <v>14</v>
      </c>
      <c r="D60" s="187">
        <f>IF('Mobility in soil'!D60="no data",-4,IF('Mobility in soil'!D60&lt;=5,14,0))</f>
        <v>14</v>
      </c>
      <c r="E60" s="187">
        <f>IF('Mobility in soil'!I60="no data",-4,IF('Mobility in soil'!I60&gt;1,14,0))</f>
        <v>0</v>
      </c>
      <c r="F60" s="187">
        <f>IF('Mobility in soil'!J60="no data",-4,IF('Mobility in soil'!J60&gt;1,14,0))</f>
        <v>14</v>
      </c>
      <c r="G60" s="187">
        <f>IF('Mobility in soil'!F60="no data",-2,IF('Mobility in soil'!F60&gt;=10,7,0))</f>
        <v>7</v>
      </c>
      <c r="H60" s="188">
        <f t="shared" si="0"/>
        <v>35</v>
      </c>
      <c r="I60" s="189">
        <f t="shared" si="1"/>
        <v>1</v>
      </c>
      <c r="J60" s="190">
        <f t="shared" si="2"/>
        <v>28</v>
      </c>
      <c r="K60" s="191">
        <f t="shared" si="3"/>
        <v>0.8</v>
      </c>
      <c r="L60" s="192" t="str">
        <f t="shared" si="4"/>
        <v>High</v>
      </c>
    </row>
    <row r="61" spans="1:12" x14ac:dyDescent="0.3">
      <c r="A61" s="6" t="str">
        <f>'Emission score and PBT scores'!A61</f>
        <v>Estriol</v>
      </c>
      <c r="B61" s="6" t="str">
        <f>'Emission score and PBT scores'!B61</f>
        <v>50-27-1</v>
      </c>
      <c r="C61" s="187">
        <f>IF('Mobility in soil'!C61="no data",-4,IF('Mobility in soil'!C61&lt;=5,14,0))</f>
        <v>14</v>
      </c>
      <c r="D61" s="187">
        <f>IF('Mobility in soil'!D61="no data",-4,IF('Mobility in soil'!D61&lt;=5,14,0))</f>
        <v>14</v>
      </c>
      <c r="E61" s="187">
        <f>IF('Mobility in soil'!I61="no data",-4,IF('Mobility in soil'!I61&gt;1,14,0))</f>
        <v>14</v>
      </c>
      <c r="F61" s="187">
        <f>IF('Mobility in soil'!J61="no data",-4,IF('Mobility in soil'!J61&gt;1,14,0))</f>
        <v>14</v>
      </c>
      <c r="G61" s="187">
        <f>IF('Mobility in soil'!F61="no data",-2,IF('Mobility in soil'!F61&gt;=10,7,0))</f>
        <v>7</v>
      </c>
      <c r="H61" s="188">
        <f t="shared" si="0"/>
        <v>35</v>
      </c>
      <c r="I61" s="189">
        <f t="shared" si="1"/>
        <v>1</v>
      </c>
      <c r="J61" s="190">
        <f t="shared" si="2"/>
        <v>35</v>
      </c>
      <c r="K61" s="191">
        <f t="shared" si="3"/>
        <v>1</v>
      </c>
      <c r="L61" s="192" t="str">
        <f t="shared" si="4"/>
        <v>High</v>
      </c>
    </row>
    <row r="62" spans="1:12" x14ac:dyDescent="0.3">
      <c r="A62" s="6" t="str">
        <f>'Emission score and PBT scores'!A62</f>
        <v>Amitryptiline</v>
      </c>
      <c r="B62" s="6" t="str">
        <f>'Emission score and PBT scores'!B62</f>
        <v>50-48-6</v>
      </c>
      <c r="C62" s="187">
        <f>IF('Mobility in soil'!C62="no data",-4,IF('Mobility in soil'!C62&lt;=5,14,0))</f>
        <v>14</v>
      </c>
      <c r="D62" s="187">
        <f>IF('Mobility in soil'!D62="no data",-4,IF('Mobility in soil'!D62&lt;=5,14,0))</f>
        <v>14</v>
      </c>
      <c r="E62" s="187">
        <f>IF('Mobility in soil'!I62="no data",-4,IF('Mobility in soil'!I62&gt;1,14,0))</f>
        <v>14</v>
      </c>
      <c r="F62" s="187">
        <f>IF('Mobility in soil'!J62="no data",-4,IF('Mobility in soil'!J62&gt;1,14,0))</f>
        <v>0</v>
      </c>
      <c r="G62" s="187">
        <f>IF('Mobility in soil'!F62="no data",-2,IF('Mobility in soil'!F62&gt;=10,7,0))</f>
        <v>0</v>
      </c>
      <c r="H62" s="188">
        <f t="shared" si="0"/>
        <v>28</v>
      </c>
      <c r="I62" s="189">
        <f t="shared" si="1"/>
        <v>1</v>
      </c>
      <c r="J62" s="190">
        <f t="shared" si="2"/>
        <v>21</v>
      </c>
      <c r="K62" s="191">
        <f t="shared" si="3"/>
        <v>0.5</v>
      </c>
      <c r="L62" s="192" t="str">
        <f t="shared" si="4"/>
        <v>Medium</v>
      </c>
    </row>
    <row r="63" spans="1:12" x14ac:dyDescent="0.3">
      <c r="A63" s="6" t="str">
        <f>'Emission score and PBT scores'!A63</f>
        <v>Musk xylene</v>
      </c>
      <c r="B63" s="6" t="str">
        <f>'Emission score and PBT scores'!B63</f>
        <v>81-15-2</v>
      </c>
      <c r="C63" s="187">
        <f>IF('Mobility in soil'!C63="no data",-4,IF('Mobility in soil'!C63&lt;=5,14,0))</f>
        <v>14</v>
      </c>
      <c r="D63" s="187">
        <f>IF('Mobility in soil'!D63="no data",-4,IF('Mobility in soil'!D63&lt;=5,14,0))</f>
        <v>14</v>
      </c>
      <c r="E63" s="187">
        <f>IF('Mobility in soil'!I63="no data",-4,IF('Mobility in soil'!I63&gt;1,14,0))</f>
        <v>0</v>
      </c>
      <c r="F63" s="187">
        <f>IF('Mobility in soil'!J63="no data",-4,IF('Mobility in soil'!J63&gt;1,14,0))</f>
        <v>0</v>
      </c>
      <c r="G63" s="187">
        <f>IF('Mobility in soil'!F63="no data",-2,IF('Mobility in soil'!F63&gt;=10,7,0))</f>
        <v>0</v>
      </c>
      <c r="H63" s="188">
        <f t="shared" si="0"/>
        <v>14</v>
      </c>
      <c r="I63" s="189">
        <f t="shared" si="1"/>
        <v>0.5</v>
      </c>
      <c r="J63" s="190">
        <f t="shared" si="2"/>
        <v>14</v>
      </c>
      <c r="K63" s="191">
        <f t="shared" si="3"/>
        <v>0.5</v>
      </c>
      <c r="L63" s="192" t="str">
        <f t="shared" si="4"/>
        <v>Medium</v>
      </c>
    </row>
    <row r="64" spans="1:12" x14ac:dyDescent="0.3">
      <c r="A64" s="6" t="str">
        <f>'Emission score and PBT scores'!A64</f>
        <v>Cyfluthrin</v>
      </c>
      <c r="B64" s="6" t="str">
        <f>'Emission score and PBT scores'!B64</f>
        <v>68359-37-5</v>
      </c>
      <c r="C64" s="187">
        <f>IF('Mobility in soil'!C64="no data",-4,IF('Mobility in soil'!C64&lt;=5,14,0))</f>
        <v>0</v>
      </c>
      <c r="D64" s="187">
        <f>IF('Mobility in soil'!D64="no data",-4,IF('Mobility in soil'!D64&lt;=5,14,0))</f>
        <v>0</v>
      </c>
      <c r="E64" s="187">
        <f>IF('Mobility in soil'!I64="no data",-4,IF('Mobility in soil'!I64&gt;1,14,0))</f>
        <v>0</v>
      </c>
      <c r="F64" s="187">
        <f>IF('Mobility in soil'!J64="no data",-4,IF('Mobility in soil'!J64&gt;1,14,0))</f>
        <v>0</v>
      </c>
      <c r="G64" s="187">
        <f>IF('Mobility in soil'!F64="no data",-2,IF('Mobility in soil'!F64&gt;=10,7,0))</f>
        <v>0</v>
      </c>
      <c r="H64" s="188">
        <f t="shared" si="0"/>
        <v>0</v>
      </c>
      <c r="I64" s="189">
        <f t="shared" si="1"/>
        <v>0</v>
      </c>
      <c r="J64" s="190">
        <f t="shared" si="2"/>
        <v>0</v>
      </c>
      <c r="K64" s="191">
        <f t="shared" si="3"/>
        <v>1</v>
      </c>
      <c r="L64" s="192" t="str">
        <f t="shared" si="4"/>
        <v>High</v>
      </c>
    </row>
    <row r="65" spans="1:12" x14ac:dyDescent="0.3">
      <c r="A65" s="6" t="str">
        <f>'Emission score and PBT scores'!A65</f>
        <v>Losartan</v>
      </c>
      <c r="B65" s="6" t="str">
        <f>'Emission score and PBT scores'!B65</f>
        <v>114798-26-4</v>
      </c>
      <c r="C65" s="187">
        <f>IF('Mobility in soil'!C65="no data",-4,IF('Mobility in soil'!C65&lt;=5,14,0))</f>
        <v>-4</v>
      </c>
      <c r="D65" s="187">
        <f>IF('Mobility in soil'!D65="no data",-4,IF('Mobility in soil'!D65&lt;=5,14,0))</f>
        <v>14</v>
      </c>
      <c r="E65" s="187">
        <f>IF('Mobility in soil'!I65="no data",-4,IF('Mobility in soil'!I65&gt;1,14,0))</f>
        <v>14</v>
      </c>
      <c r="F65" s="187">
        <f>IF('Mobility in soil'!J65="no data",-4,IF('Mobility in soil'!J65&gt;1,14,0))</f>
        <v>14</v>
      </c>
      <c r="G65" s="187">
        <f>IF('Mobility in soil'!F65="no data",-2,IF('Mobility in soil'!F65&gt;=10,7,0))</f>
        <v>0</v>
      </c>
      <c r="H65" s="188">
        <f t="shared" si="0"/>
        <v>28</v>
      </c>
      <c r="I65" s="189">
        <f t="shared" si="1"/>
        <v>1</v>
      </c>
      <c r="J65" s="190">
        <f t="shared" si="2"/>
        <v>19</v>
      </c>
      <c r="K65" s="191">
        <f t="shared" si="3"/>
        <v>0.5</v>
      </c>
      <c r="L65" s="192" t="str">
        <f t="shared" si="4"/>
        <v>Medium</v>
      </c>
    </row>
    <row r="66" spans="1:12" x14ac:dyDescent="0.3">
      <c r="A66" s="6" t="str">
        <f>'Emission score and PBT scores'!A66</f>
        <v>Dodecylguanidine monohydrochloride</v>
      </c>
      <c r="B66" s="6" t="str">
        <f>'Emission score and PBT scores'!B66</f>
        <v>13590-97-1</v>
      </c>
      <c r="C66" s="187">
        <f>IF('Mobility in soil'!C66="no data",-4,IF('Mobility in soil'!C66&lt;=5,14,0))</f>
        <v>-4</v>
      </c>
      <c r="D66" s="187">
        <f>IF('Mobility in soil'!D66="no data",-4,IF('Mobility in soil'!D66&lt;=5,14,0))</f>
        <v>14</v>
      </c>
      <c r="E66" s="187">
        <f>IF('Mobility in soil'!I66="no data",-4,IF('Mobility in soil'!I66&gt;1,14,0))</f>
        <v>14</v>
      </c>
      <c r="F66" s="187">
        <f>IF('Mobility in soil'!J66="no data",-4,IF('Mobility in soil'!J66&gt;1,14,0))</f>
        <v>14</v>
      </c>
      <c r="G66" s="187">
        <f>IF('Mobility in soil'!F66="no data",-2,IF('Mobility in soil'!F66&gt;=10,7,0))</f>
        <v>7</v>
      </c>
      <c r="H66" s="188">
        <f t="shared" si="0"/>
        <v>35</v>
      </c>
      <c r="I66" s="189">
        <f t="shared" si="1"/>
        <v>1</v>
      </c>
      <c r="J66" s="190">
        <f t="shared" si="2"/>
        <v>26</v>
      </c>
      <c r="K66" s="191">
        <f t="shared" si="3"/>
        <v>0.8</v>
      </c>
      <c r="L66" s="192" t="str">
        <f t="shared" si="4"/>
        <v>High</v>
      </c>
    </row>
    <row r="67" spans="1:12" x14ac:dyDescent="0.3">
      <c r="A67" s="6" t="str">
        <f>'Emission score and PBT scores'!A67</f>
        <v>Salbutamol/ Albuterol</v>
      </c>
      <c r="B67" s="6" t="str">
        <f>'Emission score and PBT scores'!B67</f>
        <v>18559-94-9</v>
      </c>
      <c r="C67" s="187">
        <f>IF('Mobility in soil'!C67="no data",-4,IF('Mobility in soil'!C67&lt;=5,14,0))</f>
        <v>-4</v>
      </c>
      <c r="D67" s="187">
        <f>IF('Mobility in soil'!D67="no data",-4,IF('Mobility in soil'!D67&lt;=5,14,0))</f>
        <v>14</v>
      </c>
      <c r="E67" s="187">
        <f>IF('Mobility in soil'!I67="no data",-4,IF('Mobility in soil'!I67&gt;1,14,0))</f>
        <v>14</v>
      </c>
      <c r="F67" s="187">
        <f>IF('Mobility in soil'!J67="no data",-4,IF('Mobility in soil'!J67&gt;1,14,0))</f>
        <v>14</v>
      </c>
      <c r="G67" s="187">
        <f>IF('Mobility in soil'!F67="no data",-2,IF('Mobility in soil'!F67&gt;=10,7,0))</f>
        <v>7</v>
      </c>
      <c r="H67" s="188">
        <f t="shared" ref="H67:H75" si="5">MAX(C67:D67)+MAX(E67:F67)+G67</f>
        <v>35</v>
      </c>
      <c r="I67" s="189">
        <f t="shared" ref="I67:I75" si="6">IF(H67&gt;=17,1,IF(H67=8,1,IF(H67=-1,1,IF(AND(H67&gt;=10,H67&lt;=14),0.5,IF(AND(H67&gt;=3,H67&lt;=7),0.5,0)))))</f>
        <v>1</v>
      </c>
      <c r="J67" s="190">
        <f t="shared" ref="J67:J75" si="7">(C67+D67)/2+(E67+F67)/2+G67</f>
        <v>26</v>
      </c>
      <c r="K67" s="191">
        <f t="shared" ref="K67:K75" si="8">IF(J67=35,1,IF(J67=0,1,IF(J67=7,0.8,IF(J67=-2,0.8,IF(J67=-4,0.5,IF(J67=5,0.5,IF(AND(J67&gt;=14,J67&lt;=21),0.5,IF(J67=-10,0,IF(J67=-8,0,IF(J67=-1,0,IF(J67=1,0,IF(J67=28,0.8,IF(J67=27,0.8,IF(J67=26,0.8,0.25))))))))))))))</f>
        <v>0.8</v>
      </c>
      <c r="L67" s="192" t="str">
        <f t="shared" ref="L67:L75" si="9">IF(K67&gt;=0.8,"High",IF(K67&lt;=0.4,"Low","Medium"))</f>
        <v>High</v>
      </c>
    </row>
    <row r="68" spans="1:12" x14ac:dyDescent="0.3">
      <c r="A68" s="6" t="str">
        <f>'Emission score and PBT scores'!A68</f>
        <v>2,4-Dinitrophenol (DNP)</v>
      </c>
      <c r="B68" s="6" t="str">
        <f>'Emission score and PBT scores'!B68</f>
        <v>51-28-5</v>
      </c>
      <c r="C68" s="187">
        <f>IF('Mobility in soil'!C68="no data",-4,IF('Mobility in soil'!C68&lt;=5,14,0))</f>
        <v>14</v>
      </c>
      <c r="D68" s="187">
        <f>IF('Mobility in soil'!D68="no data",-4,IF('Mobility in soil'!D68&lt;=5,14,0))</f>
        <v>14</v>
      </c>
      <c r="E68" s="187">
        <f>IF('Mobility in soil'!I68="no data",-4,IF('Mobility in soil'!I68&gt;1,14,0))</f>
        <v>14</v>
      </c>
      <c r="F68" s="187">
        <f>IF('Mobility in soil'!J68="no data",-4,IF('Mobility in soil'!J68&gt;1,14,0))</f>
        <v>14</v>
      </c>
      <c r="G68" s="187">
        <f>IF('Mobility in soil'!F68="no data",-2,IF('Mobility in soil'!F68&gt;=10,7,0))</f>
        <v>7</v>
      </c>
      <c r="H68" s="188">
        <f t="shared" si="5"/>
        <v>35</v>
      </c>
      <c r="I68" s="189">
        <f t="shared" si="6"/>
        <v>1</v>
      </c>
      <c r="J68" s="190">
        <f t="shared" si="7"/>
        <v>35</v>
      </c>
      <c r="K68" s="191">
        <f t="shared" si="8"/>
        <v>1</v>
      </c>
      <c r="L68" s="192" t="str">
        <f t="shared" si="9"/>
        <v>High</v>
      </c>
    </row>
    <row r="69" spans="1:12" x14ac:dyDescent="0.3">
      <c r="A69" s="6" t="str">
        <f>'Emission score and PBT scores'!A69</f>
        <v>Carbendazim</v>
      </c>
      <c r="B69" s="6" t="str">
        <f>'Emission score and PBT scores'!B69</f>
        <v>10605-21-7</v>
      </c>
      <c r="C69" s="187">
        <f>IF('Mobility in soil'!C69="no data",-4,IF('Mobility in soil'!C69&lt;=5,14,0))</f>
        <v>14</v>
      </c>
      <c r="D69" s="187">
        <f>IF('Mobility in soil'!D69="no data",-4,IF('Mobility in soil'!D69&lt;=5,14,0))</f>
        <v>14</v>
      </c>
      <c r="E69" s="187">
        <f>IF('Mobility in soil'!I69="no data",-4,IF('Mobility in soil'!I69&gt;1,14,0))</f>
        <v>14</v>
      </c>
      <c r="F69" s="187">
        <f>IF('Mobility in soil'!J69="no data",-4,IF('Mobility in soil'!J69&gt;1,14,0))</f>
        <v>14</v>
      </c>
      <c r="G69" s="187">
        <f>IF('Mobility in soil'!F69="no data",-2,IF('Mobility in soil'!F69&gt;=10,7,0))</f>
        <v>7</v>
      </c>
      <c r="H69" s="188">
        <f t="shared" si="5"/>
        <v>35</v>
      </c>
      <c r="I69" s="189">
        <f t="shared" si="6"/>
        <v>1</v>
      </c>
      <c r="J69" s="190">
        <f t="shared" si="7"/>
        <v>35</v>
      </c>
      <c r="K69" s="191">
        <f t="shared" si="8"/>
        <v>1</v>
      </c>
      <c r="L69" s="192" t="str">
        <f t="shared" si="9"/>
        <v>High</v>
      </c>
    </row>
    <row r="70" spans="1:12" x14ac:dyDescent="0.3">
      <c r="A70" s="6" t="str">
        <f>'Emission score and PBT scores'!A70</f>
        <v>Metoprolol</v>
      </c>
      <c r="B70" s="6" t="str">
        <f>'Emission score and PBT scores'!B70</f>
        <v>51384-51-1 / 37350-58-6</v>
      </c>
      <c r="C70" s="187">
        <f>IF('Mobility in soil'!C70="no data",-4,IF('Mobility in soil'!C70&lt;=5,14,0))</f>
        <v>14</v>
      </c>
      <c r="D70" s="187">
        <f>IF('Mobility in soil'!D70="no data",-4,IF('Mobility in soil'!D70&lt;=5,14,0))</f>
        <v>14</v>
      </c>
      <c r="E70" s="187">
        <f>IF('Mobility in soil'!I70="no data",-4,IF('Mobility in soil'!I70&gt;1,14,0))</f>
        <v>14</v>
      </c>
      <c r="F70" s="187">
        <f>IF('Mobility in soil'!J70="no data",-4,IF('Mobility in soil'!J70&gt;1,14,0))</f>
        <v>14</v>
      </c>
      <c r="G70" s="187">
        <f>IF('Mobility in soil'!F70="no data",-2,IF('Mobility in soil'!F70&gt;=10,7,0))</f>
        <v>7</v>
      </c>
      <c r="H70" s="188">
        <f t="shared" si="5"/>
        <v>35</v>
      </c>
      <c r="I70" s="189">
        <f t="shared" si="6"/>
        <v>1</v>
      </c>
      <c r="J70" s="190">
        <f t="shared" si="7"/>
        <v>35</v>
      </c>
      <c r="K70" s="191">
        <f t="shared" si="8"/>
        <v>1</v>
      </c>
      <c r="L70" s="192" t="str">
        <f t="shared" si="9"/>
        <v>High</v>
      </c>
    </row>
    <row r="71" spans="1:12" x14ac:dyDescent="0.3">
      <c r="A71" s="6" t="str">
        <f>'Emission score and PBT scores'!A71</f>
        <v>Octamethylcyclotetrasiloxane (D4)</v>
      </c>
      <c r="B71" s="6" t="str">
        <f>'Emission score and PBT scores'!B71</f>
        <v>556-67-2</v>
      </c>
      <c r="C71" s="187">
        <f>IF('Mobility in soil'!C71="no data",-4,IF('Mobility in soil'!C71&lt;=5,14,0))</f>
        <v>0</v>
      </c>
      <c r="D71" s="187">
        <f>IF('Mobility in soil'!D71="no data",-4,IF('Mobility in soil'!D71&lt;=5,14,0))</f>
        <v>0</v>
      </c>
      <c r="E71" s="187">
        <f>IF('Mobility in soil'!I71="no data",-4,IF('Mobility in soil'!I71&gt;1,14,0))</f>
        <v>0</v>
      </c>
      <c r="F71" s="187">
        <f>IF('Mobility in soil'!J71="no data",-4,IF('Mobility in soil'!J71&gt;1,14,0))</f>
        <v>0</v>
      </c>
      <c r="G71" s="187">
        <f>IF('Mobility in soil'!F71="no data",-2,IF('Mobility in soil'!F71&gt;=10,7,0))</f>
        <v>7</v>
      </c>
      <c r="H71" s="188">
        <f t="shared" si="5"/>
        <v>7</v>
      </c>
      <c r="I71" s="189">
        <f t="shared" si="6"/>
        <v>0.5</v>
      </c>
      <c r="J71" s="190">
        <f t="shared" si="7"/>
        <v>7</v>
      </c>
      <c r="K71" s="191">
        <f t="shared" si="8"/>
        <v>0.8</v>
      </c>
      <c r="L71" s="192" t="str">
        <f t="shared" si="9"/>
        <v>High</v>
      </c>
    </row>
    <row r="72" spans="1:12" x14ac:dyDescent="0.3">
      <c r="A72" s="6" t="str">
        <f>'Emission score and PBT scores'!A72</f>
        <v>Perfluorooctane sulfonamide (PFOSA)</v>
      </c>
      <c r="B72" s="6" t="str">
        <f>'Emission score and PBT scores'!B72</f>
        <v>754-91-6</v>
      </c>
      <c r="C72" s="187">
        <f>IF('Mobility in soil'!C72="no data",-4,IF('Mobility in soil'!C72&lt;=5,14,0))</f>
        <v>-4</v>
      </c>
      <c r="D72" s="187">
        <f>IF('Mobility in soil'!D72="no data",-4,IF('Mobility in soil'!D72&lt;=5,14,0))</f>
        <v>0</v>
      </c>
      <c r="E72" s="187">
        <f>IF('Mobility in soil'!I72="no data",-4,IF('Mobility in soil'!I72&gt;1,14,0))</f>
        <v>-4</v>
      </c>
      <c r="F72" s="187">
        <f>IF('Mobility in soil'!J72="no data",-4,IF('Mobility in soil'!J72&gt;1,14,0))</f>
        <v>0</v>
      </c>
      <c r="G72" s="187">
        <f>IF('Mobility in soil'!F72="no data",-2,IF('Mobility in soil'!F72&gt;=10,7,0))</f>
        <v>0</v>
      </c>
      <c r="H72" s="188">
        <f t="shared" si="5"/>
        <v>0</v>
      </c>
      <c r="I72" s="189">
        <f t="shared" si="6"/>
        <v>0</v>
      </c>
      <c r="J72" s="190">
        <f t="shared" si="7"/>
        <v>-4</v>
      </c>
      <c r="K72" s="191">
        <f t="shared" si="8"/>
        <v>0.5</v>
      </c>
      <c r="L72" s="192" t="str">
        <f t="shared" si="9"/>
        <v>Medium</v>
      </c>
    </row>
    <row r="73" spans="1:12" x14ac:dyDescent="0.3">
      <c r="A73" s="6" t="str">
        <f>'Emission score and PBT scores'!A73</f>
        <v>Methyl-1H-benzotriazole / Tolyltriazole</v>
      </c>
      <c r="B73" s="6" t="str">
        <f>'Emission score and PBT scores'!B73</f>
        <v>29385-43-1</v>
      </c>
      <c r="C73" s="187">
        <f>IF('Mobility in soil'!C73="no data",-4,IF('Mobility in soil'!C73&lt;=5,14,0))</f>
        <v>14</v>
      </c>
      <c r="D73" s="187">
        <f>IF('Mobility in soil'!D73="no data",-4,IF('Mobility in soil'!D73&lt;=5,14,0))</f>
        <v>14</v>
      </c>
      <c r="E73" s="187">
        <f>IF('Mobility in soil'!I73="no data",-4,IF('Mobility in soil'!I73&gt;1,14,0))</f>
        <v>14</v>
      </c>
      <c r="F73" s="187">
        <f>IF('Mobility in soil'!J73="no data",-4,IF('Mobility in soil'!J73&gt;1,14,0))</f>
        <v>14</v>
      </c>
      <c r="G73" s="187">
        <f>IF('Mobility in soil'!F73="no data",-2,IF('Mobility in soil'!F73&gt;=10,7,0))</f>
        <v>7</v>
      </c>
      <c r="H73" s="188">
        <f t="shared" si="5"/>
        <v>35</v>
      </c>
      <c r="I73" s="189">
        <f t="shared" si="6"/>
        <v>1</v>
      </c>
      <c r="J73" s="190">
        <f t="shared" si="7"/>
        <v>35</v>
      </c>
      <c r="K73" s="191">
        <f t="shared" si="8"/>
        <v>1</v>
      </c>
      <c r="L73" s="192" t="str">
        <f t="shared" si="9"/>
        <v>High</v>
      </c>
    </row>
    <row r="74" spans="1:12" x14ac:dyDescent="0.3">
      <c r="A74" s="6" t="str">
        <f>'Emission score and PBT scores'!A74</f>
        <v>2-Chloroacetamide</v>
      </c>
      <c r="B74" s="6" t="str">
        <f>'Emission score and PBT scores'!B74</f>
        <v>79-07-2</v>
      </c>
      <c r="C74" s="187">
        <f>IF('Mobility in soil'!C74="no data",-4,IF('Mobility in soil'!C74&lt;=5,14,0))</f>
        <v>14</v>
      </c>
      <c r="D74" s="187">
        <f>IF('Mobility in soil'!D74="no data",-4,IF('Mobility in soil'!D74&lt;=5,14,0))</f>
        <v>14</v>
      </c>
      <c r="E74" s="187">
        <f>IF('Mobility in soil'!I74="no data",-4,IF('Mobility in soil'!I74&gt;1,14,0))</f>
        <v>14</v>
      </c>
      <c r="F74" s="187">
        <f>IF('Mobility in soil'!J74="no data",-4,IF('Mobility in soil'!J74&gt;1,14,0))</f>
        <v>14</v>
      </c>
      <c r="G74" s="187">
        <f>IF('Mobility in soil'!F74="no data",-2,IF('Mobility in soil'!F74&gt;=10,7,0))</f>
        <v>7</v>
      </c>
      <c r="H74" s="188">
        <f t="shared" si="5"/>
        <v>35</v>
      </c>
      <c r="I74" s="189">
        <f t="shared" si="6"/>
        <v>1</v>
      </c>
      <c r="J74" s="190">
        <f t="shared" si="7"/>
        <v>35</v>
      </c>
      <c r="K74" s="191">
        <f t="shared" si="8"/>
        <v>1</v>
      </c>
      <c r="L74" s="192" t="str">
        <f t="shared" si="9"/>
        <v>High</v>
      </c>
    </row>
    <row r="75" spans="1:12" x14ac:dyDescent="0.3">
      <c r="A75" s="6" t="str">
        <f>'Emission score and PBT scores'!A75</f>
        <v>Trimethyl phosphate (TMP)</v>
      </c>
      <c r="B75" s="6" t="str">
        <f>'Emission score and PBT scores'!B75</f>
        <v>512-56-1</v>
      </c>
      <c r="C75" s="187">
        <f>IF('Mobility in soil'!C75="no data",-4,IF('Mobility in soil'!C75&lt;=5,14,0))</f>
        <v>14</v>
      </c>
      <c r="D75" s="187">
        <f>IF('Mobility in soil'!D75="no data",-4,IF('Mobility in soil'!D75&lt;=5,14,0))</f>
        <v>14</v>
      </c>
      <c r="E75" s="187">
        <f>IF('Mobility in soil'!I75="no data",-4,IF('Mobility in soil'!I75&gt;1,14,0))</f>
        <v>14</v>
      </c>
      <c r="F75" s="187">
        <f>IF('Mobility in soil'!J75="no data",-4,IF('Mobility in soil'!J75&gt;1,14,0))</f>
        <v>14</v>
      </c>
      <c r="G75" s="187">
        <f>IF('Mobility in soil'!F75="no data",-2,IF('Mobility in soil'!F75&gt;=10,7,0))</f>
        <v>7</v>
      </c>
      <c r="H75" s="188">
        <f t="shared" si="5"/>
        <v>35</v>
      </c>
      <c r="I75" s="189">
        <f t="shared" si="6"/>
        <v>1</v>
      </c>
      <c r="J75" s="190">
        <f t="shared" si="7"/>
        <v>35</v>
      </c>
      <c r="K75" s="191">
        <f t="shared" si="8"/>
        <v>1</v>
      </c>
      <c r="L75" s="192" t="str">
        <f t="shared" si="9"/>
        <v>High</v>
      </c>
    </row>
    <row r="76" spans="1:12" x14ac:dyDescent="0.3">
      <c r="K76" s="191"/>
    </row>
  </sheetData>
  <mergeCells count="3">
    <mergeCell ref="O15:Q15"/>
    <mergeCell ref="O2:P2"/>
    <mergeCell ref="O9:Q9"/>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76"/>
  <sheetViews>
    <sheetView topLeftCell="I1" zoomScale="56" zoomScaleNormal="70" workbookViewId="0">
      <selection activeCell="O29" sqref="O29"/>
    </sheetView>
  </sheetViews>
  <sheetFormatPr baseColWidth="10" defaultColWidth="11.44140625" defaultRowHeight="14.4" x14ac:dyDescent="0.3"/>
  <cols>
    <col min="1" max="1" width="58.6640625" style="27" customWidth="1"/>
    <col min="2" max="2" width="22.33203125" style="27" customWidth="1"/>
    <col min="3" max="3" width="19.44140625" style="94" customWidth="1"/>
    <col min="4" max="4" width="22.44140625" style="94" customWidth="1"/>
    <col min="5" max="5" width="34.6640625" style="94" customWidth="1"/>
    <col min="6" max="6" width="22.6640625" style="94" customWidth="1"/>
    <col min="7" max="8" width="24.109375" style="94" customWidth="1"/>
    <col min="9" max="9" width="24.109375" style="162" customWidth="1"/>
    <col min="10" max="10" width="20.6640625" style="94" customWidth="1"/>
    <col min="11" max="11" width="20.6640625" style="161" customWidth="1"/>
    <col min="12" max="12" width="24.109375" style="160" customWidth="1"/>
    <col min="14" max="14" width="23.109375" customWidth="1"/>
    <col min="15" max="15" width="59.6640625" customWidth="1"/>
    <col min="16" max="16" width="22.6640625" customWidth="1"/>
    <col min="17" max="17" width="15.33203125" customWidth="1"/>
  </cols>
  <sheetData>
    <row r="1" spans="1:17" ht="29.4" thickBot="1" x14ac:dyDescent="0.35">
      <c r="A1" s="171" t="s">
        <v>437</v>
      </c>
      <c r="B1" s="172" t="s">
        <v>438</v>
      </c>
      <c r="C1" s="173" t="s">
        <v>460</v>
      </c>
      <c r="D1" s="173" t="s">
        <v>486</v>
      </c>
      <c r="E1" s="173" t="s">
        <v>487</v>
      </c>
      <c r="F1" s="173" t="s">
        <v>488</v>
      </c>
      <c r="G1" s="174" t="s">
        <v>489</v>
      </c>
      <c r="H1" s="175" t="s">
        <v>490</v>
      </c>
      <c r="I1" s="176" t="s">
        <v>491</v>
      </c>
      <c r="J1" s="177" t="s">
        <v>625</v>
      </c>
      <c r="K1" s="178" t="s">
        <v>644</v>
      </c>
      <c r="L1" s="179" t="s">
        <v>645</v>
      </c>
    </row>
    <row r="2" spans="1:17" ht="16.2" thickBot="1" x14ac:dyDescent="0.35">
      <c r="A2" s="167" t="str">
        <f>'Emission score and PBT scores'!A2</f>
        <v>Pyrithione zinc</v>
      </c>
      <c r="B2" s="165" t="str">
        <f>'Emission score and PBT scores'!B2</f>
        <v>13463-41-7</v>
      </c>
      <c r="C2" s="163">
        <f>IF('Mobility in soil'!C2="no data",-4,IF('Mobility in soil'!C2&gt;3,14,0))</f>
        <v>0</v>
      </c>
      <c r="D2" s="163">
        <f>IF('Mobility in soil'!D2="no data",-4,IF('Mobility in soil'!D2&gt;3,14,0))</f>
        <v>0</v>
      </c>
      <c r="E2" s="166">
        <f>IF('Mobility in soil'!G2="no data",-4,IF('Mobility in soil'!G2&gt;1000,14,0))</f>
        <v>0</v>
      </c>
      <c r="F2" s="166">
        <f>IF('Mobility in soil'!H2="no data",-4,IF('Mobility in soil'!H2&gt;1000,14,0))</f>
        <v>0</v>
      </c>
      <c r="G2" s="168">
        <f>IF('Mobility in soil'!E2="no data",0,IF(ISBLANK('Mobility in soil'!E2),-2,IF('Mobility in soil'!E2&gt;=10,7,0)))</f>
        <v>7</v>
      </c>
      <c r="H2" s="169">
        <f>MAX(C2:D2)+MAX(E2:F2)+G2</f>
        <v>7</v>
      </c>
      <c r="I2" s="164">
        <f>IF(H2&gt;=17,1,IF(H2=8,1,IF(H2=-1,1,IF(AND(H2&gt;=10,H2&lt;=14),0.5,IF(AND(H2&gt;=3,H2&lt;=7),0.5,0)))))</f>
        <v>0.5</v>
      </c>
      <c r="J2" s="94">
        <f>(C2+D2)/2+(E2+F2)/2+G2</f>
        <v>7</v>
      </c>
      <c r="K2" s="180">
        <f>IF(J2=35,1,IF(J2=0,1,IF(J2=7,0.8,IF(J2=-2,0.8,IF(J2=-4,0.5,IF(J2=5,0.5,IF(AND(J2&gt;=14,J2&lt;=21),0.5,IF(J2=-10,0,IF(J2=-8,0,IF(J2=-1,0,IF(J2=1,0,IF(J2=28,0.8,IF(J2=27,0.8,IF(J2=26,0.8,0.25))))))))))))))</f>
        <v>0.8</v>
      </c>
      <c r="L2" s="170" t="str">
        <f>IF(K2&gt;=0.8,"High",IF(K2&lt;=0.4,"Low","Medium"))</f>
        <v>High</v>
      </c>
      <c r="N2" s="371" t="s">
        <v>467</v>
      </c>
      <c r="O2" s="371"/>
    </row>
    <row r="3" spans="1:17" ht="15" customHeight="1" x14ac:dyDescent="0.3">
      <c r="A3" s="167" t="str">
        <f>'Emission score and PBT scores'!A3</f>
        <v>Bromadiolone</v>
      </c>
      <c r="B3" s="165" t="str">
        <f>'Emission score and PBT scores'!B3</f>
        <v>28772-56-7</v>
      </c>
      <c r="C3" s="163">
        <f>IF('Mobility in soil'!C3="no data",-4,IF('Mobility in soil'!C3&gt;3,14,0))</f>
        <v>14</v>
      </c>
      <c r="D3" s="163">
        <f>IF('Mobility in soil'!D3="no data",-4,IF('Mobility in soil'!D3&gt;3,14,0))</f>
        <v>14</v>
      </c>
      <c r="E3" s="166">
        <f>IF('Mobility in soil'!G3="no data",-4,IF('Mobility in soil'!G3&gt;1000,14,0))</f>
        <v>14</v>
      </c>
      <c r="F3" s="166">
        <f>IF('Mobility in soil'!H3="no data",-4,IF('Mobility in soil'!H3&gt;1000,14,0))</f>
        <v>14</v>
      </c>
      <c r="G3" s="168">
        <f>IF('Mobility in soil'!E3="no data",0,IF(ISBLANK('Mobility in soil'!E3),-2,IF('Mobility in soil'!E3&gt;=10,7,0)))</f>
        <v>7</v>
      </c>
      <c r="H3" s="169">
        <f t="shared" ref="H3:H66" si="0">MAX(C3:D3)+MAX(E3:F3)+G3</f>
        <v>35</v>
      </c>
      <c r="I3" s="164">
        <f t="shared" ref="I3:I66" si="1">IF(H3&gt;=17,1,IF(H3=8,1,IF(H3=-1,1,IF(AND(H3&gt;=10,H3&lt;=14),0.5,IF(AND(H3&gt;=3,H3&lt;=7),0.5,0)))))</f>
        <v>1</v>
      </c>
      <c r="J3" s="94">
        <f t="shared" ref="J3:J66" si="2">(C3+D3)/2+(E3+F3)/2+G3</f>
        <v>35</v>
      </c>
      <c r="K3" s="180">
        <f t="shared" ref="K3:K66" si="3">IF(J3=35,1,IF(J3=0,1,IF(J3=7,0.8,IF(J3=-2,0.8,IF(J3=-4,0.5,IF(J3=5,0.5,IF(AND(J3&gt;=14,J3&lt;=21),0.5,IF(J3=-10,0,IF(J3=-8,0,IF(J3=-1,0,IF(J3=1,0,IF(J3=28,0.8,IF(J3=27,0.8,IF(J3=26,0.8,0.25))))))))))))))</f>
        <v>1</v>
      </c>
      <c r="L3" s="170" t="str">
        <f t="shared" ref="L3:L66" si="4">IF(K3&gt;=0.8,"High",IF(K3&lt;=0.4,"Low","Medium"))</f>
        <v>High</v>
      </c>
      <c r="N3" s="12" t="s">
        <v>468</v>
      </c>
      <c r="O3" s="13" t="s">
        <v>469</v>
      </c>
    </row>
    <row r="4" spans="1:17" x14ac:dyDescent="0.3">
      <c r="A4" s="167" t="str">
        <f>'Emission score and PBT scores'!A4</f>
        <v>Esfenvalerate</v>
      </c>
      <c r="B4" s="165" t="str">
        <f>'Emission score and PBT scores'!B4</f>
        <v>66230-04-4</v>
      </c>
      <c r="C4" s="163">
        <f>IF('Mobility in soil'!C4="no data",-4,IF('Mobility in soil'!C4&gt;3,14,0))</f>
        <v>14</v>
      </c>
      <c r="D4" s="163">
        <f>IF('Mobility in soil'!D4="no data",-4,IF('Mobility in soil'!D4&gt;3,14,0))</f>
        <v>14</v>
      </c>
      <c r="E4" s="166">
        <f>IF('Mobility in soil'!G4="no data",-4,IF('Mobility in soil'!G4&gt;1000,14,0))</f>
        <v>14</v>
      </c>
      <c r="F4" s="166">
        <f>IF('Mobility in soil'!H4="no data",-4,IF('Mobility in soil'!H4&gt;1000,14,0))</f>
        <v>14</v>
      </c>
      <c r="G4" s="168">
        <f>IF('Mobility in soil'!E4="no data",0,IF(ISBLANK('Mobility in soil'!E4),-2,IF('Mobility in soil'!E4&gt;=10,7,0)))</f>
        <v>7</v>
      </c>
      <c r="H4" s="169">
        <f t="shared" si="0"/>
        <v>35</v>
      </c>
      <c r="I4" s="164">
        <f t="shared" si="1"/>
        <v>1</v>
      </c>
      <c r="J4" s="94">
        <f t="shared" si="2"/>
        <v>35</v>
      </c>
      <c r="K4" s="180">
        <f t="shared" si="3"/>
        <v>1</v>
      </c>
      <c r="L4" s="170" t="str">
        <f t="shared" si="4"/>
        <v>High</v>
      </c>
      <c r="N4" s="14">
        <f>-OF2-4</f>
        <v>-4</v>
      </c>
      <c r="O4" s="149" t="s">
        <v>471</v>
      </c>
    </row>
    <row r="5" spans="1:17" ht="15" thickBot="1" x14ac:dyDescent="0.35">
      <c r="A5" s="167" t="str">
        <f>'Emission score and PBT scores'!A5</f>
        <v>Tris(1,3-dichloroisopropyl) phosphate /  TDCIPP</v>
      </c>
      <c r="B5" s="165" t="str">
        <f>'Emission score and PBT scores'!B5</f>
        <v>13674-87-8</v>
      </c>
      <c r="C5" s="163">
        <f>IF('Mobility in soil'!C5="no data",-4,IF('Mobility in soil'!C5&gt;3,14,0))</f>
        <v>14</v>
      </c>
      <c r="D5" s="163">
        <f>IF('Mobility in soil'!D5="no data",-4,IF('Mobility in soil'!D5&gt;3,14,0))</f>
        <v>14</v>
      </c>
      <c r="E5" s="166">
        <f>IF('Mobility in soil'!G5="no data",-4,IF('Mobility in soil'!G5&gt;1000,14,0))</f>
        <v>-4</v>
      </c>
      <c r="F5" s="166">
        <f>IF('Mobility in soil'!H5="no data",-4,IF('Mobility in soil'!H5&gt;1000,14,0))</f>
        <v>14</v>
      </c>
      <c r="G5" s="168">
        <f>IF('Mobility in soil'!E5="no data",0,IF(ISBLANK('Mobility in soil'!E5),-2,IF('Mobility in soil'!E5&gt;=10,7,0)))</f>
        <v>7</v>
      </c>
      <c r="H5" s="169">
        <f t="shared" si="0"/>
        <v>35</v>
      </c>
      <c r="I5" s="164">
        <f t="shared" si="1"/>
        <v>1</v>
      </c>
      <c r="J5" s="94">
        <f t="shared" si="2"/>
        <v>26</v>
      </c>
      <c r="K5" s="180">
        <f t="shared" si="3"/>
        <v>0.8</v>
      </c>
      <c r="L5" s="170" t="str">
        <f t="shared" si="4"/>
        <v>High</v>
      </c>
      <c r="N5" s="16">
        <v>0</v>
      </c>
      <c r="O5" s="17" t="s">
        <v>472</v>
      </c>
    </row>
    <row r="6" spans="1:17" x14ac:dyDescent="0.3">
      <c r="A6" s="167" t="str">
        <f>'Emission score and PBT scores'!A6</f>
        <v>Bisphenol A</v>
      </c>
      <c r="B6" s="165" t="str">
        <f>'Emission score and PBT scores'!B6</f>
        <v>80-05-7</v>
      </c>
      <c r="C6" s="163">
        <f>IF('Mobility in soil'!C6="no data",-4,IF('Mobility in soil'!C6&gt;3,14,0))</f>
        <v>14</v>
      </c>
      <c r="D6" s="163">
        <f>IF('Mobility in soil'!D6="no data",-4,IF('Mobility in soil'!D6&gt;3,14,0))</f>
        <v>14</v>
      </c>
      <c r="E6" s="166">
        <f>IF('Mobility in soil'!G6="no data",-4,IF('Mobility in soil'!G6&gt;1000,14,0))</f>
        <v>0</v>
      </c>
      <c r="F6" s="166">
        <f>IF('Mobility in soil'!H6="no data",-4,IF('Mobility in soil'!H6&gt;1000,14,0))</f>
        <v>14</v>
      </c>
      <c r="G6" s="168">
        <f>IF('Mobility in soil'!E6="no data",0,IF(ISBLANK('Mobility in soil'!E6),-2,IF('Mobility in soil'!E6&gt;=10,7,0)))</f>
        <v>7</v>
      </c>
      <c r="H6" s="169">
        <f t="shared" si="0"/>
        <v>35</v>
      </c>
      <c r="I6" s="164">
        <f t="shared" si="1"/>
        <v>1</v>
      </c>
      <c r="J6" s="94">
        <f t="shared" si="2"/>
        <v>28</v>
      </c>
      <c r="K6" s="180">
        <f t="shared" si="3"/>
        <v>0.8</v>
      </c>
      <c r="L6" s="170" t="str">
        <f t="shared" si="4"/>
        <v>High</v>
      </c>
    </row>
    <row r="7" spans="1:17" x14ac:dyDescent="0.3">
      <c r="A7" s="167" t="str">
        <f>'Emission score and PBT scores'!A7</f>
        <v>alpha-Cypermethrin</v>
      </c>
      <c r="B7" s="165" t="str">
        <f>'Emission score and PBT scores'!B7</f>
        <v>67375-30-8</v>
      </c>
      <c r="C7" s="163">
        <f>IF('Mobility in soil'!C7="no data",-4,IF('Mobility in soil'!C7&gt;3,14,0))</f>
        <v>14</v>
      </c>
      <c r="D7" s="163">
        <f>IF('Mobility in soil'!D7="no data",-4,IF('Mobility in soil'!D7&gt;3,14,0))</f>
        <v>14</v>
      </c>
      <c r="E7" s="166">
        <f>IF('Mobility in soil'!G7="no data",-4,IF('Mobility in soil'!G7&gt;1000,14,0))</f>
        <v>14</v>
      </c>
      <c r="F7" s="166">
        <f>IF('Mobility in soil'!H7="no data",-4,IF('Mobility in soil'!H7&gt;1000,14,0))</f>
        <v>14</v>
      </c>
      <c r="G7" s="168">
        <f>IF('Mobility in soil'!E7="no data",0,IF(ISBLANK('Mobility in soil'!E7),-2,IF('Mobility in soil'!E7&gt;=10,7,0)))</f>
        <v>7</v>
      </c>
      <c r="H7" s="169">
        <f t="shared" si="0"/>
        <v>35</v>
      </c>
      <c r="I7" s="164">
        <f t="shared" si="1"/>
        <v>1</v>
      </c>
      <c r="J7" s="94">
        <f t="shared" si="2"/>
        <v>35</v>
      </c>
      <c r="K7" s="180">
        <f t="shared" si="3"/>
        <v>1</v>
      </c>
      <c r="L7" s="170" t="str">
        <f t="shared" si="4"/>
        <v>High</v>
      </c>
    </row>
    <row r="8" spans="1:17" ht="15" customHeight="1" x14ac:dyDescent="0.3">
      <c r="A8" s="167" t="str">
        <f>'Emission score and PBT scores'!A8</f>
        <v>PFOA / Acide perfluorooctanoïque</v>
      </c>
      <c r="B8" s="165" t="str">
        <f>'Emission score and PBT scores'!B8</f>
        <v>335-67-1</v>
      </c>
      <c r="C8" s="163">
        <f>IF('Mobility in soil'!C8="no data",-4,IF('Mobility in soil'!C8&gt;3,14,0))</f>
        <v>-4</v>
      </c>
      <c r="D8" s="163">
        <f>IF('Mobility in soil'!D8="no data",-4,IF('Mobility in soil'!D8&gt;3,14,0))</f>
        <v>14</v>
      </c>
      <c r="E8" s="166">
        <f>IF('Mobility in soil'!G8="no data",-4,IF('Mobility in soil'!G8&gt;1000,14,0))</f>
        <v>0</v>
      </c>
      <c r="F8" s="166">
        <f>IF('Mobility in soil'!H8="no data",-4,IF('Mobility in soil'!H8&gt;1000,14,0))</f>
        <v>0</v>
      </c>
      <c r="G8" s="168">
        <f>IF('Mobility in soil'!E8="no data",0,IF(ISBLANK('Mobility in soil'!E8),-2,IF('Mobility in soil'!E8&gt;=10,7,0)))</f>
        <v>7</v>
      </c>
      <c r="H8" s="169">
        <f t="shared" si="0"/>
        <v>21</v>
      </c>
      <c r="I8" s="164">
        <f t="shared" si="1"/>
        <v>1</v>
      </c>
      <c r="J8" s="94">
        <f t="shared" si="2"/>
        <v>12</v>
      </c>
      <c r="K8" s="180">
        <f t="shared" si="3"/>
        <v>0.25</v>
      </c>
      <c r="L8" s="170" t="str">
        <f t="shared" si="4"/>
        <v>Low</v>
      </c>
    </row>
    <row r="9" spans="1:17" ht="16.2" thickBot="1" x14ac:dyDescent="0.35">
      <c r="A9" s="167" t="str">
        <f>'Emission score and PBT scores'!A9</f>
        <v>Difethialone</v>
      </c>
      <c r="B9" s="165" t="str">
        <f>'Emission score and PBT scores'!B9</f>
        <v>104653-34-1</v>
      </c>
      <c r="C9" s="163">
        <f>IF('Mobility in soil'!C9="no data",-4,IF('Mobility in soil'!C9&gt;3,14,0))</f>
        <v>14</v>
      </c>
      <c r="D9" s="163">
        <f>IF('Mobility in soil'!D9="no data",-4,IF('Mobility in soil'!D9&gt;3,14,0))</f>
        <v>14</v>
      </c>
      <c r="E9" s="166">
        <f>IF('Mobility in soil'!G9="no data",-4,IF('Mobility in soil'!G9&gt;1000,14,0))</f>
        <v>14</v>
      </c>
      <c r="F9" s="166">
        <f>IF('Mobility in soil'!H9="no data",-4,IF('Mobility in soil'!H9&gt;1000,14,0))</f>
        <v>14</v>
      </c>
      <c r="G9" s="168">
        <f>IF('Mobility in soil'!E9="no data",0,IF(ISBLANK('Mobility in soil'!E9),-2,IF('Mobility in soil'!E9&gt;=10,7,0)))</f>
        <v>7</v>
      </c>
      <c r="H9" s="169">
        <f t="shared" si="0"/>
        <v>35</v>
      </c>
      <c r="I9" s="164">
        <f t="shared" si="1"/>
        <v>1</v>
      </c>
      <c r="J9" s="94">
        <f t="shared" si="2"/>
        <v>35</v>
      </c>
      <c r="K9" s="180">
        <f t="shared" si="3"/>
        <v>1</v>
      </c>
      <c r="L9" s="170" t="str">
        <f t="shared" si="4"/>
        <v>High</v>
      </c>
      <c r="N9" s="370" t="s">
        <v>473</v>
      </c>
      <c r="O9" s="370"/>
      <c r="P9" s="370"/>
      <c r="Q9" s="18"/>
    </row>
    <row r="10" spans="1:17" x14ac:dyDescent="0.3">
      <c r="A10" s="167" t="str">
        <f>'Emission score and PBT scores'!A10</f>
        <v>PFDA / Perfluorodecanoic acid</v>
      </c>
      <c r="B10" s="165" t="str">
        <f>'Emission score and PBT scores'!B10</f>
        <v>335-76-2</v>
      </c>
      <c r="C10" s="163">
        <f>IF('Mobility in soil'!C10="no data",-4,IF('Mobility in soil'!C10&gt;3,14,0))</f>
        <v>14</v>
      </c>
      <c r="D10" s="163">
        <f>IF('Mobility in soil'!D10="no data",-4,IF('Mobility in soil'!D10&gt;3,14,0))</f>
        <v>14</v>
      </c>
      <c r="E10" s="166">
        <f>IF('Mobility in soil'!G10="no data",-4,IF('Mobility in soil'!G10&gt;1000,14,0))</f>
        <v>14</v>
      </c>
      <c r="F10" s="166">
        <f>IF('Mobility in soil'!H10="no data",-4,IF('Mobility in soil'!H10&gt;1000,14,0))</f>
        <v>14</v>
      </c>
      <c r="G10" s="168">
        <f>IF('Mobility in soil'!E10="no data",0,IF(ISBLANK('Mobility in soil'!E10),-2,IF('Mobility in soil'!E10&gt;=10,7,0)))</f>
        <v>7</v>
      </c>
      <c r="H10" s="169">
        <f t="shared" si="0"/>
        <v>35</v>
      </c>
      <c r="I10" s="164">
        <f t="shared" si="1"/>
        <v>1</v>
      </c>
      <c r="J10" s="94">
        <f t="shared" si="2"/>
        <v>35</v>
      </c>
      <c r="K10" s="180">
        <f t="shared" si="3"/>
        <v>1</v>
      </c>
      <c r="L10" s="170" t="str">
        <f t="shared" si="4"/>
        <v>High</v>
      </c>
      <c r="N10" s="19" t="s">
        <v>493</v>
      </c>
      <c r="O10" s="20" t="s">
        <v>494</v>
      </c>
      <c r="P10" s="21" t="s">
        <v>495</v>
      </c>
      <c r="Q10" s="1"/>
    </row>
    <row r="11" spans="1:17" x14ac:dyDescent="0.3">
      <c r="A11" s="167" t="str">
        <f>'Emission score and PBT scores'!A11</f>
        <v>Tetrabromobisphenol A bis(2,3-dibromopropyl) ether</v>
      </c>
      <c r="B11" s="165" t="str">
        <f>'Emission score and PBT scores'!B11</f>
        <v>21850-44-2</v>
      </c>
      <c r="C11" s="163">
        <f>IF('Mobility in soil'!C11="no data",-4,IF('Mobility in soil'!C11&gt;3,14,0))</f>
        <v>14</v>
      </c>
      <c r="D11" s="163">
        <f>IF('Mobility in soil'!D11="no data",-4,IF('Mobility in soil'!D11&gt;3,14,0))</f>
        <v>14</v>
      </c>
      <c r="E11" s="166">
        <f>IF('Mobility in soil'!G11="no data",-4,IF('Mobility in soil'!G11&gt;1000,14,0))</f>
        <v>-4</v>
      </c>
      <c r="F11" s="166">
        <f>IF('Mobility in soil'!H11="no data",-4,IF('Mobility in soil'!H11&gt;1000,14,0))</f>
        <v>14</v>
      </c>
      <c r="G11" s="168">
        <f>IF('Mobility in soil'!E11="no data",0,IF(ISBLANK('Mobility in soil'!E11),-2,IF('Mobility in soil'!E11&gt;=10,7,0)))</f>
        <v>7</v>
      </c>
      <c r="H11" s="169">
        <f t="shared" si="0"/>
        <v>35</v>
      </c>
      <c r="I11" s="164">
        <f t="shared" si="1"/>
        <v>1</v>
      </c>
      <c r="J11" s="94">
        <f t="shared" si="2"/>
        <v>26</v>
      </c>
      <c r="K11" s="180">
        <f t="shared" si="3"/>
        <v>0.8</v>
      </c>
      <c r="L11" s="170" t="str">
        <f t="shared" si="4"/>
        <v>High</v>
      </c>
      <c r="N11" s="22" t="s">
        <v>476</v>
      </c>
      <c r="O11" s="23" t="s">
        <v>492</v>
      </c>
      <c r="P11" s="24">
        <v>1</v>
      </c>
      <c r="Q11" s="1"/>
    </row>
    <row r="12" spans="1:17" x14ac:dyDescent="0.3">
      <c r="A12" s="167" t="str">
        <f>'Emission score and PBT scores'!A12</f>
        <v>Acetamiprid</v>
      </c>
      <c r="B12" s="165" t="str">
        <f>'Emission score and PBT scores'!B12</f>
        <v>135410-20-7</v>
      </c>
      <c r="C12" s="163">
        <f>IF('Mobility in soil'!C12="no data",-4,IF('Mobility in soil'!C12&gt;3,14,0))</f>
        <v>0</v>
      </c>
      <c r="D12" s="163">
        <f>IF('Mobility in soil'!D12="no data",-4,IF('Mobility in soil'!D12&gt;3,14,0))</f>
        <v>0</v>
      </c>
      <c r="E12" s="166">
        <f>IF('Mobility in soil'!G12="no data",-4,IF('Mobility in soil'!G12&gt;1000,14,0))</f>
        <v>0</v>
      </c>
      <c r="F12" s="166">
        <f>IF('Mobility in soil'!H12="no data",-4,IF('Mobility in soil'!H12&gt;1000,14,0))</f>
        <v>0</v>
      </c>
      <c r="G12" s="168">
        <f>IF('Mobility in soil'!E12="no data",0,IF(ISBLANK('Mobility in soil'!E12),-2,IF('Mobility in soil'!E12&gt;=10,7,0)))</f>
        <v>7</v>
      </c>
      <c r="H12" s="169">
        <f t="shared" si="0"/>
        <v>7</v>
      </c>
      <c r="I12" s="164">
        <f t="shared" si="1"/>
        <v>0.5</v>
      </c>
      <c r="J12" s="94">
        <f t="shared" si="2"/>
        <v>7</v>
      </c>
      <c r="K12" s="180">
        <f t="shared" si="3"/>
        <v>0.8</v>
      </c>
      <c r="L12" s="170" t="str">
        <f t="shared" si="4"/>
        <v>High</v>
      </c>
      <c r="N12" s="22" t="s">
        <v>477</v>
      </c>
      <c r="O12" s="23" t="s">
        <v>496</v>
      </c>
      <c r="P12" s="24">
        <v>0.5</v>
      </c>
      <c r="Q12" s="1"/>
    </row>
    <row r="13" spans="1:17" ht="15" customHeight="1" x14ac:dyDescent="0.3">
      <c r="A13" s="167" t="str">
        <f>'Emission score and PBT scores'!A13</f>
        <v>imidacloprid (ISO)</v>
      </c>
      <c r="B13" s="165" t="str">
        <f>'Emission score and PBT scores'!B13</f>
        <v>138261-41-3</v>
      </c>
      <c r="C13" s="163">
        <f>IF('Mobility in soil'!C13="no data",-4,IF('Mobility in soil'!C13&gt;3,14,0))</f>
        <v>0</v>
      </c>
      <c r="D13" s="163">
        <f>IF('Mobility in soil'!D13="no data",-4,IF('Mobility in soil'!D13&gt;3,14,0))</f>
        <v>0</v>
      </c>
      <c r="E13" s="166">
        <f>IF('Mobility in soil'!G13="no data",-4,IF('Mobility in soil'!G13&gt;1000,14,0))</f>
        <v>0</v>
      </c>
      <c r="F13" s="166">
        <f>IF('Mobility in soil'!H13="no data",-4,IF('Mobility in soil'!H13&gt;1000,14,0))</f>
        <v>0</v>
      </c>
      <c r="G13" s="168">
        <f>IF('Mobility in soil'!E13="no data",0,IF(ISBLANK('Mobility in soil'!E13),-2,IF('Mobility in soil'!E13&gt;=10,7,0)))</f>
        <v>7</v>
      </c>
      <c r="H13" s="169">
        <f t="shared" si="0"/>
        <v>7</v>
      </c>
      <c r="I13" s="164">
        <f t="shared" si="1"/>
        <v>0.5</v>
      </c>
      <c r="J13" s="94">
        <f t="shared" si="2"/>
        <v>7</v>
      </c>
      <c r="K13" s="180">
        <f t="shared" si="3"/>
        <v>0.8</v>
      </c>
      <c r="L13" s="170" t="str">
        <f t="shared" si="4"/>
        <v>High</v>
      </c>
      <c r="N13" s="22" t="s">
        <v>479</v>
      </c>
      <c r="O13" s="23" t="s">
        <v>480</v>
      </c>
      <c r="P13" s="24">
        <v>0</v>
      </c>
      <c r="Q13" s="1"/>
    </row>
    <row r="14" spans="1:17" x14ac:dyDescent="0.3">
      <c r="A14" s="167" t="str">
        <f>'Emission score and PBT scores'!A14</f>
        <v>Octabromodiphenyl ethers</v>
      </c>
      <c r="B14" s="165" t="str">
        <f>'Emission score and PBT scores'!B14</f>
        <v>32536-52-0</v>
      </c>
      <c r="C14" s="163">
        <f>IF('Mobility in soil'!C14="no data",-4,IF('Mobility in soil'!C14&gt;3,14,0))</f>
        <v>14</v>
      </c>
      <c r="D14" s="163">
        <f>IF('Mobility in soil'!D14="no data",-4,IF('Mobility in soil'!D14&gt;3,14,0))</f>
        <v>14</v>
      </c>
      <c r="E14" s="166">
        <f>IF('Mobility in soil'!G14="no data",-4,IF('Mobility in soil'!G14&gt;1000,14,0))</f>
        <v>14</v>
      </c>
      <c r="F14" s="166">
        <f>IF('Mobility in soil'!H14="no data",-4,IF('Mobility in soil'!H14&gt;1000,14,0))</f>
        <v>14</v>
      </c>
      <c r="G14" s="168">
        <f>IF('Mobility in soil'!E14="no data",0,IF(ISBLANK('Mobility in soil'!E14),-2,IF('Mobility in soil'!E14&gt;=10,7,0)))</f>
        <v>7</v>
      </c>
      <c r="H14" s="169">
        <f t="shared" si="0"/>
        <v>35</v>
      </c>
      <c r="I14" s="164">
        <f t="shared" si="1"/>
        <v>1</v>
      </c>
      <c r="J14" s="94">
        <f t="shared" si="2"/>
        <v>35</v>
      </c>
      <c r="K14" s="180">
        <f t="shared" si="3"/>
        <v>1</v>
      </c>
      <c r="L14" s="170" t="str">
        <f t="shared" si="4"/>
        <v>High</v>
      </c>
      <c r="Q14" s="1"/>
    </row>
    <row r="15" spans="1:17" ht="16.2" thickBot="1" x14ac:dyDescent="0.35">
      <c r="A15" s="167" t="str">
        <f>'Emission score and PBT scores'!A15</f>
        <v>Tetrabromobisphenol A</v>
      </c>
      <c r="B15" s="165" t="str">
        <f>'Emission score and PBT scores'!B15</f>
        <v>79-94-7</v>
      </c>
      <c r="C15" s="163">
        <f>IF('Mobility in soil'!C15="no data",-4,IF('Mobility in soil'!C15&gt;3,14,0))</f>
        <v>14</v>
      </c>
      <c r="D15" s="163">
        <f>IF('Mobility in soil'!D15="no data",-4,IF('Mobility in soil'!D15&gt;3,14,0))</f>
        <v>14</v>
      </c>
      <c r="E15" s="166">
        <f>IF('Mobility in soil'!G15="no data",-4,IF('Mobility in soil'!G15&gt;1000,14,0))</f>
        <v>14</v>
      </c>
      <c r="F15" s="166">
        <f>IF('Mobility in soil'!H15="no data",-4,IF('Mobility in soil'!H15&gt;1000,14,0))</f>
        <v>14</v>
      </c>
      <c r="G15" s="168">
        <f>IF('Mobility in soil'!E15="no data",0,IF(ISBLANK('Mobility in soil'!E15),-2,IF('Mobility in soil'!E15&gt;=10,7,0)))</f>
        <v>7</v>
      </c>
      <c r="H15" s="169">
        <f t="shared" si="0"/>
        <v>35</v>
      </c>
      <c r="I15" s="164">
        <f t="shared" si="1"/>
        <v>1</v>
      </c>
      <c r="J15" s="94">
        <f t="shared" si="2"/>
        <v>35</v>
      </c>
      <c r="K15" s="180">
        <f t="shared" si="3"/>
        <v>1</v>
      </c>
      <c r="L15" s="170" t="str">
        <f t="shared" si="4"/>
        <v>High</v>
      </c>
      <c r="N15" s="370" t="s">
        <v>643</v>
      </c>
      <c r="O15" s="370"/>
      <c r="P15" s="370"/>
      <c r="Q15" s="1"/>
    </row>
    <row r="16" spans="1:17" x14ac:dyDescent="0.3">
      <c r="A16" s="167" t="str">
        <f>'Emission score and PBT scores'!A16</f>
        <v>Brodifacoum</v>
      </c>
      <c r="B16" s="165" t="str">
        <f>'Emission score and PBT scores'!B16</f>
        <v>56073-10-0</v>
      </c>
      <c r="C16" s="163">
        <f>IF('Mobility in soil'!C16="no data",-4,IF('Mobility in soil'!C16&gt;3,14,0))</f>
        <v>14</v>
      </c>
      <c r="D16" s="163">
        <f>IF('Mobility in soil'!D16="no data",-4,IF('Mobility in soil'!D16&gt;3,14,0))</f>
        <v>14</v>
      </c>
      <c r="E16" s="166">
        <f>IF('Mobility in soil'!G16="no data",-4,IF('Mobility in soil'!G16&gt;1000,14,0))</f>
        <v>14</v>
      </c>
      <c r="F16" s="166">
        <f>IF('Mobility in soil'!H16="no data",-4,IF('Mobility in soil'!H16&gt;1000,14,0))</f>
        <v>14</v>
      </c>
      <c r="G16" s="168">
        <f>IF('Mobility in soil'!E16="no data",0,IF(ISBLANK('Mobility in soil'!E16),-2,IF('Mobility in soil'!E16&gt;=10,7,0)))</f>
        <v>7</v>
      </c>
      <c r="H16" s="169">
        <f t="shared" si="0"/>
        <v>35</v>
      </c>
      <c r="I16" s="164">
        <f t="shared" si="1"/>
        <v>1</v>
      </c>
      <c r="J16" s="94">
        <f t="shared" si="2"/>
        <v>35</v>
      </c>
      <c r="K16" s="180">
        <f t="shared" si="3"/>
        <v>1</v>
      </c>
      <c r="L16" s="170" t="str">
        <f t="shared" si="4"/>
        <v>High</v>
      </c>
      <c r="N16" s="19" t="s">
        <v>625</v>
      </c>
      <c r="O16" s="20" t="s">
        <v>646</v>
      </c>
      <c r="P16" s="21" t="s">
        <v>644</v>
      </c>
      <c r="Q16" s="1"/>
    </row>
    <row r="17" spans="1:17" x14ac:dyDescent="0.3">
      <c r="A17" s="167" t="str">
        <f>'Emission score and PBT scores'!A17</f>
        <v>Oxytetracycline</v>
      </c>
      <c r="B17" s="165" t="str">
        <f>'Emission score and PBT scores'!B17</f>
        <v>79-57-2</v>
      </c>
      <c r="C17" s="163">
        <f>IF('Mobility in soil'!C17="no data",-4,IF('Mobility in soil'!C17&gt;3,14,0))</f>
        <v>0</v>
      </c>
      <c r="D17" s="163">
        <f>IF('Mobility in soil'!D17="no data",-4,IF('Mobility in soil'!D17&gt;3,14,0))</f>
        <v>0</v>
      </c>
      <c r="E17" s="166">
        <f>IF('Mobility in soil'!G17="no data",-4,IF('Mobility in soil'!G17&gt;1000,14,0))</f>
        <v>0</v>
      </c>
      <c r="F17" s="166">
        <f>IF('Mobility in soil'!H17="no data",-4,IF('Mobility in soil'!H17&gt;1000,14,0))</f>
        <v>0</v>
      </c>
      <c r="G17" s="168">
        <f>IF('Mobility in soil'!E17="no data",0,IF(ISBLANK('Mobility in soil'!E17),-2,IF('Mobility in soil'!E17&gt;=10,7,0)))</f>
        <v>7</v>
      </c>
      <c r="H17" s="169">
        <f t="shared" si="0"/>
        <v>7</v>
      </c>
      <c r="I17" s="164">
        <f t="shared" si="1"/>
        <v>0.5</v>
      </c>
      <c r="J17" s="94">
        <f t="shared" si="2"/>
        <v>7</v>
      </c>
      <c r="K17" s="180">
        <f t="shared" si="3"/>
        <v>0.8</v>
      </c>
      <c r="L17" s="170" t="str">
        <f t="shared" si="4"/>
        <v>High</v>
      </c>
      <c r="N17" s="22" t="s">
        <v>481</v>
      </c>
      <c r="O17" s="23" t="s">
        <v>253</v>
      </c>
      <c r="P17" s="24">
        <v>1</v>
      </c>
      <c r="Q17" s="1"/>
    </row>
    <row r="18" spans="1:17" x14ac:dyDescent="0.3">
      <c r="A18" s="167" t="str">
        <f>'Emission score and PBT scores'!A18</f>
        <v>Tris(4-isopropylphenyl) phosphate /  TIPPP</v>
      </c>
      <c r="B18" s="165" t="str">
        <f>'Emission score and PBT scores'!B18</f>
        <v>68937-41-7</v>
      </c>
      <c r="C18" s="163">
        <f>IF('Mobility in soil'!C18="no data",-4,IF('Mobility in soil'!C18&gt;3,14,0))</f>
        <v>14</v>
      </c>
      <c r="D18" s="163">
        <f>IF('Mobility in soil'!D18="no data",-4,IF('Mobility in soil'!D18&gt;3,14,0))</f>
        <v>14</v>
      </c>
      <c r="E18" s="166">
        <f>IF('Mobility in soil'!G18="no data",-4,IF('Mobility in soil'!G18&gt;1000,14,0))</f>
        <v>14</v>
      </c>
      <c r="F18" s="166">
        <f>IF('Mobility in soil'!H18="no data",-4,IF('Mobility in soil'!H18&gt;1000,14,0))</f>
        <v>14</v>
      </c>
      <c r="G18" s="168">
        <f>IF('Mobility in soil'!E18="no data",0,IF(ISBLANK('Mobility in soil'!E18),-2,IF('Mobility in soil'!E18&gt;=10,7,0)))</f>
        <v>7</v>
      </c>
      <c r="H18" s="169">
        <f t="shared" si="0"/>
        <v>35</v>
      </c>
      <c r="I18" s="164">
        <f t="shared" si="1"/>
        <v>1</v>
      </c>
      <c r="J18" s="94">
        <f t="shared" si="2"/>
        <v>35</v>
      </c>
      <c r="K18" s="180">
        <f t="shared" si="3"/>
        <v>1</v>
      </c>
      <c r="L18" s="170" t="str">
        <f t="shared" si="4"/>
        <v>High</v>
      </c>
      <c r="N18" s="22" t="s">
        <v>482</v>
      </c>
      <c r="O18" s="23" t="s">
        <v>253</v>
      </c>
      <c r="P18" s="24">
        <v>0.8</v>
      </c>
      <c r="Q18" s="1"/>
    </row>
    <row r="19" spans="1:17" x14ac:dyDescent="0.3">
      <c r="A19" s="167" t="str">
        <f>'Emission score and PBT scores'!A19</f>
        <v>6:2 Fluorotelomer sulfonate (anion) /  6:2 FTSA (anion)</v>
      </c>
      <c r="B19" s="165" t="str">
        <f>'Emission score and PBT scores'!B19</f>
        <v>27619-97-2</v>
      </c>
      <c r="C19" s="163">
        <f>IF('Mobility in soil'!C19="no data",-4,IF('Mobility in soil'!C19&gt;3,14,0))</f>
        <v>0</v>
      </c>
      <c r="D19" s="163">
        <f>IF('Mobility in soil'!D19="no data",-4,IF('Mobility in soil'!D19&gt;3,14,0))</f>
        <v>0</v>
      </c>
      <c r="E19" s="166">
        <f>IF('Mobility in soil'!G19="no data",-4,IF('Mobility in soil'!G19&gt;1000,14,0))</f>
        <v>-4</v>
      </c>
      <c r="F19" s="166">
        <f>IF('Mobility in soil'!H19="no data",-4,IF('Mobility in soil'!H19&gt;1000,14,0))</f>
        <v>0</v>
      </c>
      <c r="G19" s="168">
        <f>IF('Mobility in soil'!E19="no data",0,IF(ISBLANK('Mobility in soil'!E19),-2,IF('Mobility in soil'!E19&gt;=10,7,0)))</f>
        <v>7</v>
      </c>
      <c r="H19" s="169">
        <f t="shared" si="0"/>
        <v>7</v>
      </c>
      <c r="I19" s="164">
        <f t="shared" si="1"/>
        <v>0.5</v>
      </c>
      <c r="J19" s="94">
        <f t="shared" si="2"/>
        <v>5</v>
      </c>
      <c r="K19" s="180">
        <f t="shared" si="3"/>
        <v>0.5</v>
      </c>
      <c r="L19" s="170" t="str">
        <f t="shared" si="4"/>
        <v>Medium</v>
      </c>
      <c r="N19" s="25" t="s">
        <v>483</v>
      </c>
      <c r="O19" s="23" t="s">
        <v>255</v>
      </c>
      <c r="P19" s="24">
        <v>0.5</v>
      </c>
      <c r="Q19" s="1"/>
    </row>
    <row r="20" spans="1:17" x14ac:dyDescent="0.3">
      <c r="A20" s="167" t="str">
        <f>'Emission score and PBT scores'!A20</f>
        <v>Methyl-tert-butyl ether</v>
      </c>
      <c r="B20" s="165" t="str">
        <f>'Emission score and PBT scores'!B20</f>
        <v>1634-04-4</v>
      </c>
      <c r="C20" s="163">
        <f>IF('Mobility in soil'!C20="no data",-4,IF('Mobility in soil'!C20&gt;3,14,0))</f>
        <v>0</v>
      </c>
      <c r="D20" s="163">
        <f>IF('Mobility in soil'!D20="no data",-4,IF('Mobility in soil'!D20&gt;3,14,0))</f>
        <v>0</v>
      </c>
      <c r="E20" s="166">
        <f>IF('Mobility in soil'!G20="no data",-4,IF('Mobility in soil'!G20&gt;1000,14,0))</f>
        <v>0</v>
      </c>
      <c r="F20" s="166">
        <f>IF('Mobility in soil'!H20="no data",-4,IF('Mobility in soil'!H20&gt;1000,14,0))</f>
        <v>0</v>
      </c>
      <c r="G20" s="168">
        <f>IF('Mobility in soil'!E20="no data",0,IF(ISBLANK('Mobility in soil'!E20),-2,IF('Mobility in soil'!E20&gt;=10,7,0)))</f>
        <v>7</v>
      </c>
      <c r="H20" s="169">
        <f t="shared" si="0"/>
        <v>7</v>
      </c>
      <c r="I20" s="164">
        <f t="shared" si="1"/>
        <v>0.5</v>
      </c>
      <c r="J20" s="94">
        <f t="shared" si="2"/>
        <v>7</v>
      </c>
      <c r="K20" s="180">
        <f t="shared" si="3"/>
        <v>0.8</v>
      </c>
      <c r="L20" s="170" t="str">
        <f t="shared" si="4"/>
        <v>High</v>
      </c>
      <c r="N20" s="25" t="s">
        <v>484</v>
      </c>
      <c r="O20" s="23" t="s">
        <v>258</v>
      </c>
      <c r="P20" s="24">
        <v>0.25</v>
      </c>
      <c r="Q20" s="1"/>
    </row>
    <row r="21" spans="1:17" x14ac:dyDescent="0.3">
      <c r="A21" s="167" t="str">
        <f>'Emission score and PBT scores'!A21</f>
        <v>Dibutyl phthalate</v>
      </c>
      <c r="B21" s="165" t="str">
        <f>'Emission score and PBT scores'!B21</f>
        <v>84-74-2</v>
      </c>
      <c r="C21" s="163">
        <f>IF('Mobility in soil'!C21="no data",-4,IF('Mobility in soil'!C21&gt;3,14,0))</f>
        <v>14</v>
      </c>
      <c r="D21" s="163">
        <f>IF('Mobility in soil'!D21="no data",-4,IF('Mobility in soil'!D21&gt;3,14,0))</f>
        <v>14</v>
      </c>
      <c r="E21" s="166">
        <f>IF('Mobility in soil'!G21="no data",-4,IF('Mobility in soil'!G21&gt;1000,14,0))</f>
        <v>14</v>
      </c>
      <c r="F21" s="166">
        <f>IF('Mobility in soil'!H21="no data",-4,IF('Mobility in soil'!H21&gt;1000,14,0))</f>
        <v>14</v>
      </c>
      <c r="G21" s="168">
        <f>IF('Mobility in soil'!E21="no data",0,IF(ISBLANK('Mobility in soil'!E21),-2,IF('Mobility in soil'!E21&gt;=10,7,0)))</f>
        <v>7</v>
      </c>
      <c r="H21" s="169">
        <f t="shared" si="0"/>
        <v>35</v>
      </c>
      <c r="I21" s="164">
        <f t="shared" si="1"/>
        <v>1</v>
      </c>
      <c r="J21" s="94">
        <f t="shared" si="2"/>
        <v>35</v>
      </c>
      <c r="K21" s="180">
        <f t="shared" si="3"/>
        <v>1</v>
      </c>
      <c r="L21" s="170" t="str">
        <f t="shared" si="4"/>
        <v>High</v>
      </c>
      <c r="N21" s="25" t="s">
        <v>485</v>
      </c>
      <c r="O21" s="23" t="s">
        <v>258</v>
      </c>
      <c r="P21" s="24">
        <v>0</v>
      </c>
      <c r="Q21" s="1"/>
    </row>
    <row r="22" spans="1:17" x14ac:dyDescent="0.3">
      <c r="A22" s="167" t="str">
        <f>'Emission score and PBT scores'!A22</f>
        <v>1,4-Dichlorobenzene</v>
      </c>
      <c r="B22" s="165" t="str">
        <f>'Emission score and PBT scores'!B22</f>
        <v>106-46-7</v>
      </c>
      <c r="C22" s="163">
        <f>IF('Mobility in soil'!C22="no data",-4,IF('Mobility in soil'!C22&gt;3,14,0))</f>
        <v>14</v>
      </c>
      <c r="D22" s="163">
        <f>IF('Mobility in soil'!D22="no data",-4,IF('Mobility in soil'!D22&gt;3,14,0))</f>
        <v>14</v>
      </c>
      <c r="E22" s="166">
        <f>IF('Mobility in soil'!G22="no data",-4,IF('Mobility in soil'!G22&gt;1000,14,0))</f>
        <v>14</v>
      </c>
      <c r="F22" s="166">
        <f>IF('Mobility in soil'!H22="no data",-4,IF('Mobility in soil'!H22&gt;1000,14,0))</f>
        <v>0</v>
      </c>
      <c r="G22" s="168">
        <f>IF('Mobility in soil'!E22="no data",0,IF(ISBLANK('Mobility in soil'!E22),-2,IF('Mobility in soil'!E22&gt;=10,7,0)))</f>
        <v>7</v>
      </c>
      <c r="H22" s="169">
        <f t="shared" si="0"/>
        <v>35</v>
      </c>
      <c r="I22" s="164">
        <f t="shared" si="1"/>
        <v>1</v>
      </c>
      <c r="J22" s="94">
        <f t="shared" si="2"/>
        <v>28</v>
      </c>
      <c r="K22" s="180">
        <f t="shared" si="3"/>
        <v>0.8</v>
      </c>
      <c r="L22" s="170" t="str">
        <f t="shared" si="4"/>
        <v>High</v>
      </c>
      <c r="Q22" s="1"/>
    </row>
    <row r="23" spans="1:17" x14ac:dyDescent="0.3">
      <c r="A23" s="167" t="str">
        <f>'Emission score and PBT scores'!A23</f>
        <v>Hexachlorocyclopentadiene</v>
      </c>
      <c r="B23" s="165" t="str">
        <f>'Emission score and PBT scores'!B23</f>
        <v>77-47-4</v>
      </c>
      <c r="C23" s="163">
        <f>IF('Mobility in soil'!C23="no data",-4,IF('Mobility in soil'!C23&gt;3,14,0))</f>
        <v>14</v>
      </c>
      <c r="D23" s="163">
        <f>IF('Mobility in soil'!D23="no data",-4,IF('Mobility in soil'!D23&gt;3,14,0))</f>
        <v>14</v>
      </c>
      <c r="E23" s="166">
        <f>IF('Mobility in soil'!G23="no data",-4,IF('Mobility in soil'!G23&gt;1000,14,0))</f>
        <v>14</v>
      </c>
      <c r="F23" s="166">
        <f>IF('Mobility in soil'!H23="no data",-4,IF('Mobility in soil'!H23&gt;1000,14,0))</f>
        <v>14</v>
      </c>
      <c r="G23" s="168">
        <f>IF('Mobility in soil'!E23="no data",0,IF(ISBLANK('Mobility in soil'!E23),-2,IF('Mobility in soil'!E23&gt;=10,7,0)))</f>
        <v>7</v>
      </c>
      <c r="H23" s="169">
        <f t="shared" si="0"/>
        <v>35</v>
      </c>
      <c r="I23" s="164">
        <f t="shared" si="1"/>
        <v>1</v>
      </c>
      <c r="J23" s="94">
        <f t="shared" si="2"/>
        <v>35</v>
      </c>
      <c r="K23" s="180">
        <f t="shared" si="3"/>
        <v>1</v>
      </c>
      <c r="L23" s="170" t="str">
        <f t="shared" si="4"/>
        <v>High</v>
      </c>
      <c r="Q23" s="1"/>
    </row>
    <row r="24" spans="1:17" x14ac:dyDescent="0.3">
      <c r="A24" s="167" t="str">
        <f>'Emission score and PBT scores'!A24</f>
        <v>Thiacloprid</v>
      </c>
      <c r="B24" s="165" t="str">
        <f>'Emission score and PBT scores'!B24</f>
        <v>111988-49-9</v>
      </c>
      <c r="C24" s="163">
        <f>IF('Mobility in soil'!C24="no data",-4,IF('Mobility in soil'!C24&gt;3,14,0))</f>
        <v>0</v>
      </c>
      <c r="D24" s="163">
        <f>IF('Mobility in soil'!D24="no data",-4,IF('Mobility in soil'!D24&gt;3,14,0))</f>
        <v>0</v>
      </c>
      <c r="E24" s="166">
        <f>IF('Mobility in soil'!G24="no data",-4,IF('Mobility in soil'!G24&gt;1000,14,0))</f>
        <v>0</v>
      </c>
      <c r="F24" s="166">
        <f>IF('Mobility in soil'!H24="no data",-4,IF('Mobility in soil'!H24&gt;1000,14,0))</f>
        <v>0</v>
      </c>
      <c r="G24" s="168">
        <f>IF('Mobility in soil'!E24="no data",0,IF(ISBLANK('Mobility in soil'!E24),-2,IF('Mobility in soil'!E24&gt;=10,7,0)))</f>
        <v>7</v>
      </c>
      <c r="H24" s="169">
        <f t="shared" si="0"/>
        <v>7</v>
      </c>
      <c r="I24" s="164">
        <f t="shared" si="1"/>
        <v>0.5</v>
      </c>
      <c r="J24" s="94">
        <f t="shared" si="2"/>
        <v>7</v>
      </c>
      <c r="K24" s="180">
        <f t="shared" si="3"/>
        <v>0.8</v>
      </c>
      <c r="L24" s="170" t="str">
        <f t="shared" si="4"/>
        <v>High</v>
      </c>
    </row>
    <row r="25" spans="1:17" x14ac:dyDescent="0.3">
      <c r="A25" s="167" t="str">
        <f>'Emission score and PBT scores'!A25</f>
        <v>Thiram</v>
      </c>
      <c r="B25" s="165" t="str">
        <f>'Emission score and PBT scores'!B25</f>
        <v>137-26-8</v>
      </c>
      <c r="C25" s="163">
        <f>IF('Mobility in soil'!C25="no data",-4,IF('Mobility in soil'!C25&gt;3,14,0))</f>
        <v>0</v>
      </c>
      <c r="D25" s="163">
        <f>IF('Mobility in soil'!D25="no data",-4,IF('Mobility in soil'!D25&gt;3,14,0))</f>
        <v>0</v>
      </c>
      <c r="E25" s="166">
        <f>IF('Mobility in soil'!G25="no data",-4,IF('Mobility in soil'!G25&gt;1000,14,0))</f>
        <v>0</v>
      </c>
      <c r="F25" s="166">
        <f>IF('Mobility in soil'!H25="no data",-4,IF('Mobility in soil'!H25&gt;1000,14,0))</f>
        <v>14</v>
      </c>
      <c r="G25" s="168">
        <f>IF('Mobility in soil'!E25="no data",0,IF(ISBLANK('Mobility in soil'!E25),-2,IF('Mobility in soil'!E25&gt;=10,7,0)))</f>
        <v>7</v>
      </c>
      <c r="H25" s="169">
        <f t="shared" si="0"/>
        <v>21</v>
      </c>
      <c r="I25" s="164">
        <f t="shared" si="1"/>
        <v>1</v>
      </c>
      <c r="J25" s="94">
        <f t="shared" si="2"/>
        <v>14</v>
      </c>
      <c r="K25" s="180">
        <f t="shared" si="3"/>
        <v>0.5</v>
      </c>
      <c r="L25" s="170" t="str">
        <f t="shared" si="4"/>
        <v>Medium</v>
      </c>
    </row>
    <row r="26" spans="1:17" x14ac:dyDescent="0.3">
      <c r="A26" s="167" t="str">
        <f>'Emission score and PBT scores'!A26</f>
        <v>Molinate</v>
      </c>
      <c r="B26" s="165" t="str">
        <f>'Emission score and PBT scores'!B26</f>
        <v>2212-67-1</v>
      </c>
      <c r="C26" s="163">
        <f>IF('Mobility in soil'!C26="no data",-4,IF('Mobility in soil'!C26&gt;3,14,0))</f>
        <v>14</v>
      </c>
      <c r="D26" s="163">
        <f>IF('Mobility in soil'!D26="no data",-4,IF('Mobility in soil'!D26&gt;3,14,0))</f>
        <v>0</v>
      </c>
      <c r="E26" s="166">
        <f>IF('Mobility in soil'!G26="no data",-4,IF('Mobility in soil'!G26&gt;1000,14,0))</f>
        <v>0</v>
      </c>
      <c r="F26" s="166">
        <f>IF('Mobility in soil'!H26="no data",-4,IF('Mobility in soil'!H26&gt;1000,14,0))</f>
        <v>0</v>
      </c>
      <c r="G26" s="168">
        <f>IF('Mobility in soil'!E26="no data",0,IF(ISBLANK('Mobility in soil'!E26),-2,IF('Mobility in soil'!E26&gt;=10,7,0)))</f>
        <v>7</v>
      </c>
      <c r="H26" s="169">
        <f t="shared" si="0"/>
        <v>21</v>
      </c>
      <c r="I26" s="164">
        <f t="shared" si="1"/>
        <v>1</v>
      </c>
      <c r="J26" s="94">
        <f t="shared" si="2"/>
        <v>14</v>
      </c>
      <c r="K26" s="180">
        <f t="shared" si="3"/>
        <v>0.5</v>
      </c>
      <c r="L26" s="170" t="str">
        <f t="shared" si="4"/>
        <v>Medium</v>
      </c>
    </row>
    <row r="27" spans="1:17" x14ac:dyDescent="0.3">
      <c r="A27" s="167" t="str">
        <f>'Emission score and PBT scores'!A27</f>
        <v>Dibromoneopentyl glycol /  DBNPG</v>
      </c>
      <c r="B27" s="165" t="str">
        <f>'Emission score and PBT scores'!B27</f>
        <v>3296-90-0</v>
      </c>
      <c r="C27" s="163">
        <f>IF('Mobility in soil'!C27="no data",-4,IF('Mobility in soil'!C27&gt;3,14,0))</f>
        <v>0</v>
      </c>
      <c r="D27" s="163">
        <f>IF('Mobility in soil'!D27="no data",-4,IF('Mobility in soil'!D27&gt;3,14,0))</f>
        <v>0</v>
      </c>
      <c r="E27" s="166">
        <f>IF('Mobility in soil'!G27="no data",-4,IF('Mobility in soil'!G27&gt;1000,14,0))</f>
        <v>-4</v>
      </c>
      <c r="F27" s="166">
        <f>IF('Mobility in soil'!H27="no data",-4,IF('Mobility in soil'!H27&gt;1000,14,0))</f>
        <v>0</v>
      </c>
      <c r="G27" s="168">
        <f>IF('Mobility in soil'!E27="no data",0,IF(ISBLANK('Mobility in soil'!E27),-2,IF('Mobility in soil'!E27&gt;=10,7,0)))</f>
        <v>7</v>
      </c>
      <c r="H27" s="169">
        <f t="shared" si="0"/>
        <v>7</v>
      </c>
      <c r="I27" s="164">
        <f t="shared" si="1"/>
        <v>0.5</v>
      </c>
      <c r="J27" s="94">
        <f t="shared" si="2"/>
        <v>5</v>
      </c>
      <c r="K27" s="180">
        <f t="shared" si="3"/>
        <v>0.5</v>
      </c>
      <c r="L27" s="170" t="str">
        <f t="shared" si="4"/>
        <v>Medium</v>
      </c>
    </row>
    <row r="28" spans="1:17" x14ac:dyDescent="0.3">
      <c r="A28" s="167" t="str">
        <f>'Emission score and PBT scores'!A28</f>
        <v>Pirimiphos-methyl</v>
      </c>
      <c r="B28" s="165" t="str">
        <f>'Emission score and PBT scores'!B28</f>
        <v>29232-93-7</v>
      </c>
      <c r="C28" s="163">
        <f>IF('Mobility in soil'!C28="no data",-4,IF('Mobility in soil'!C28&gt;3,14,0))</f>
        <v>14</v>
      </c>
      <c r="D28" s="163">
        <f>IF('Mobility in soil'!D28="no data",-4,IF('Mobility in soil'!D28&gt;3,14,0))</f>
        <v>14</v>
      </c>
      <c r="E28" s="166">
        <f>IF('Mobility in soil'!G28="no data",-4,IF('Mobility in soil'!G28&gt;1000,14,0))</f>
        <v>0</v>
      </c>
      <c r="F28" s="166">
        <f>IF('Mobility in soil'!H28="no data",-4,IF('Mobility in soil'!H28&gt;1000,14,0))</f>
        <v>14</v>
      </c>
      <c r="G28" s="168">
        <f>IF('Mobility in soil'!E28="no data",0,IF(ISBLANK('Mobility in soil'!E28),-2,IF('Mobility in soil'!E28&gt;=10,7,0)))</f>
        <v>7</v>
      </c>
      <c r="H28" s="169">
        <f t="shared" si="0"/>
        <v>35</v>
      </c>
      <c r="I28" s="164">
        <f t="shared" si="1"/>
        <v>1</v>
      </c>
      <c r="J28" s="94">
        <f t="shared" si="2"/>
        <v>28</v>
      </c>
      <c r="K28" s="180">
        <f t="shared" si="3"/>
        <v>0.8</v>
      </c>
      <c r="L28" s="170" t="str">
        <f t="shared" si="4"/>
        <v>High</v>
      </c>
    </row>
    <row r="29" spans="1:17" x14ac:dyDescent="0.3">
      <c r="A29" s="167" t="str">
        <f>'Emission score and PBT scores'!A29</f>
        <v>p-t-Bucinal (Lilial)</v>
      </c>
      <c r="B29" s="165" t="str">
        <f>'Emission score and PBT scores'!B29</f>
        <v xml:space="preserve"> 80-54-6</v>
      </c>
      <c r="C29" s="163">
        <f>IF('Mobility in soil'!C29="no data",-4,IF('Mobility in soil'!C29&gt;3,14,0))</f>
        <v>14</v>
      </c>
      <c r="D29" s="163">
        <f>IF('Mobility in soil'!D29="no data",-4,IF('Mobility in soil'!D29&gt;3,14,0))</f>
        <v>14</v>
      </c>
      <c r="E29" s="166">
        <f>IF('Mobility in soil'!G29="no data",-4,IF('Mobility in soil'!G29&gt;1000,14,0))</f>
        <v>-4</v>
      </c>
      <c r="F29" s="166">
        <f>IF('Mobility in soil'!H29="no data",-4,IF('Mobility in soil'!H29&gt;1000,14,0))</f>
        <v>14</v>
      </c>
      <c r="G29" s="168">
        <f>IF('Mobility in soil'!E29="no data",0,IF(ISBLANK('Mobility in soil'!E29),-2,IF('Mobility in soil'!E29&gt;=10,7,0)))</f>
        <v>7</v>
      </c>
      <c r="H29" s="169">
        <f t="shared" si="0"/>
        <v>35</v>
      </c>
      <c r="I29" s="164">
        <f t="shared" si="1"/>
        <v>1</v>
      </c>
      <c r="J29" s="94">
        <f t="shared" si="2"/>
        <v>26</v>
      </c>
      <c r="K29" s="180">
        <f t="shared" si="3"/>
        <v>0.8</v>
      </c>
      <c r="L29" s="170" t="str">
        <f t="shared" si="4"/>
        <v>High</v>
      </c>
    </row>
    <row r="30" spans="1:17" x14ac:dyDescent="0.3">
      <c r="A30" s="167" t="str">
        <f>'Emission score and PBT scores'!A30</f>
        <v>Tetrachlorophthalic anhydride / TECP-Anh</v>
      </c>
      <c r="B30" s="165" t="str">
        <f>'Emission score and PBT scores'!B30</f>
        <v>117-08-8</v>
      </c>
      <c r="C30" s="163">
        <f>IF('Mobility in soil'!C30="no data",-4,IF('Mobility in soil'!C30&gt;3,14,0))</f>
        <v>14</v>
      </c>
      <c r="D30" s="163">
        <f>IF('Mobility in soil'!D30="no data",-4,IF('Mobility in soil'!D30&gt;3,14,0))</f>
        <v>14</v>
      </c>
      <c r="E30" s="166">
        <f>IF('Mobility in soil'!G30="no data",-4,IF('Mobility in soil'!G30&gt;1000,14,0))</f>
        <v>-4</v>
      </c>
      <c r="F30" s="166">
        <f>IF('Mobility in soil'!H30="no data",-4,IF('Mobility in soil'!H30&gt;1000,14,0))</f>
        <v>14</v>
      </c>
      <c r="G30" s="168">
        <f>IF('Mobility in soil'!E30="no data",0,IF(ISBLANK('Mobility in soil'!E30),-2,IF('Mobility in soil'!E30&gt;=10,7,0)))</f>
        <v>7</v>
      </c>
      <c r="H30" s="169">
        <f t="shared" si="0"/>
        <v>35</v>
      </c>
      <c r="I30" s="164">
        <f t="shared" si="1"/>
        <v>1</v>
      </c>
      <c r="J30" s="94">
        <f t="shared" si="2"/>
        <v>26</v>
      </c>
      <c r="K30" s="180">
        <f t="shared" si="3"/>
        <v>0.8</v>
      </c>
      <c r="L30" s="170" t="str">
        <f t="shared" si="4"/>
        <v>High</v>
      </c>
    </row>
    <row r="31" spans="1:17" x14ac:dyDescent="0.3">
      <c r="A31" s="167" t="str">
        <f>'Emission score and PBT scores'!A31</f>
        <v>Chlorfenapyr</v>
      </c>
      <c r="B31" s="165" t="str">
        <f>'Emission score and PBT scores'!B31</f>
        <v>122453-73-0</v>
      </c>
      <c r="C31" s="163">
        <f>IF('Mobility in soil'!C31="no data",-4,IF('Mobility in soil'!C31&gt;3,14,0))</f>
        <v>14</v>
      </c>
      <c r="D31" s="163">
        <f>IF('Mobility in soil'!D31="no data",-4,IF('Mobility in soil'!D31&gt;3,14,0))</f>
        <v>14</v>
      </c>
      <c r="E31" s="166">
        <f>IF('Mobility in soil'!G31="no data",-4,IF('Mobility in soil'!G31&gt;1000,14,0))</f>
        <v>14</v>
      </c>
      <c r="F31" s="166">
        <f>IF('Mobility in soil'!H31="no data",-4,IF('Mobility in soil'!H31&gt;1000,14,0))</f>
        <v>14</v>
      </c>
      <c r="G31" s="168">
        <f>IF('Mobility in soil'!E31="no data",0,IF(ISBLANK('Mobility in soil'!E31),-2,IF('Mobility in soil'!E31&gt;=10,7,0)))</f>
        <v>7</v>
      </c>
      <c r="H31" s="169">
        <f t="shared" si="0"/>
        <v>35</v>
      </c>
      <c r="I31" s="164">
        <f t="shared" si="1"/>
        <v>1</v>
      </c>
      <c r="J31" s="94">
        <f t="shared" si="2"/>
        <v>35</v>
      </c>
      <c r="K31" s="180">
        <f t="shared" si="3"/>
        <v>1</v>
      </c>
      <c r="L31" s="170" t="str">
        <f t="shared" si="4"/>
        <v>High</v>
      </c>
    </row>
    <row r="32" spans="1:17" x14ac:dyDescent="0.3">
      <c r="A32" s="167" t="str">
        <f>'Emission score and PBT scores'!A32</f>
        <v>Galaxolide</v>
      </c>
      <c r="B32" s="165" t="str">
        <f>'Emission score and PBT scores'!B32</f>
        <v xml:space="preserve"> 1222-05-5</v>
      </c>
      <c r="C32" s="163">
        <f>IF('Mobility in soil'!C32="no data",-4,IF('Mobility in soil'!C32&gt;3,14,0))</f>
        <v>14</v>
      </c>
      <c r="D32" s="163">
        <f>IF('Mobility in soil'!D32="no data",-4,IF('Mobility in soil'!D32&gt;3,14,0))</f>
        <v>14</v>
      </c>
      <c r="E32" s="166">
        <f>IF('Mobility in soil'!G32="no data",-4,IF('Mobility in soil'!G32&gt;1000,14,0))</f>
        <v>14</v>
      </c>
      <c r="F32" s="166">
        <f>IF('Mobility in soil'!H32="no data",-4,IF('Mobility in soil'!H32&gt;1000,14,0))</f>
        <v>14</v>
      </c>
      <c r="G32" s="168">
        <f>IF('Mobility in soil'!E32="no data",0,IF(ISBLANK('Mobility in soil'!E32),-2,IF('Mobility in soil'!E32&gt;=10,7,0)))</f>
        <v>7</v>
      </c>
      <c r="H32" s="169">
        <f t="shared" si="0"/>
        <v>35</v>
      </c>
      <c r="I32" s="164">
        <f t="shared" si="1"/>
        <v>1</v>
      </c>
      <c r="J32" s="94">
        <f t="shared" si="2"/>
        <v>35</v>
      </c>
      <c r="K32" s="180">
        <f t="shared" si="3"/>
        <v>1</v>
      </c>
      <c r="L32" s="170" t="str">
        <f t="shared" si="4"/>
        <v>High</v>
      </c>
    </row>
    <row r="33" spans="1:12" x14ac:dyDescent="0.3">
      <c r="A33" s="167" t="str">
        <f>'Emission score and PBT scores'!A33</f>
        <v>Tris(methylphenyl) phosphate /  TMPP</v>
      </c>
      <c r="B33" s="165" t="str">
        <f>'Emission score and PBT scores'!B33</f>
        <v>1330-78-5</v>
      </c>
      <c r="C33" s="163">
        <f>IF('Mobility in soil'!C33="no data",-4,IF('Mobility in soil'!C33&gt;3,14,0))</f>
        <v>14</v>
      </c>
      <c r="D33" s="163">
        <f>IF('Mobility in soil'!D33="no data",-4,IF('Mobility in soil'!D33&gt;3,14,0))</f>
        <v>14</v>
      </c>
      <c r="E33" s="166">
        <f>IF('Mobility in soil'!G33="no data",-4,IF('Mobility in soil'!G33&gt;1000,14,0))</f>
        <v>14</v>
      </c>
      <c r="F33" s="166">
        <f>IF('Mobility in soil'!H33="no data",-4,IF('Mobility in soil'!H33&gt;1000,14,0))</f>
        <v>14</v>
      </c>
      <c r="G33" s="168">
        <f>IF('Mobility in soil'!E33="no data",0,IF(ISBLANK('Mobility in soil'!E33),-2,IF('Mobility in soil'!E33&gt;=10,7,0)))</f>
        <v>7</v>
      </c>
      <c r="H33" s="169">
        <f t="shared" si="0"/>
        <v>35</v>
      </c>
      <c r="I33" s="164">
        <f t="shared" si="1"/>
        <v>1</v>
      </c>
      <c r="J33" s="94">
        <f t="shared" si="2"/>
        <v>35</v>
      </c>
      <c r="K33" s="180">
        <f t="shared" si="3"/>
        <v>1</v>
      </c>
      <c r="L33" s="170" t="str">
        <f t="shared" si="4"/>
        <v>High</v>
      </c>
    </row>
    <row r="34" spans="1:12" x14ac:dyDescent="0.3">
      <c r="A34" s="167" t="str">
        <f>'Emission score and PBT scores'!A34</f>
        <v>Abamectin / Avermectin B1A</v>
      </c>
      <c r="B34" s="165" t="str">
        <f>'Emission score and PBT scores'!B34</f>
        <v>65195-55-3</v>
      </c>
      <c r="C34" s="163">
        <f>IF('Mobility in soil'!C34="no data",-4,IF('Mobility in soil'!C34&gt;3,14,0))</f>
        <v>14</v>
      </c>
      <c r="D34" s="163">
        <f>IF('Mobility in soil'!D34="no data",-4,IF('Mobility in soil'!D34&gt;3,14,0))</f>
        <v>14</v>
      </c>
      <c r="E34" s="166">
        <f>IF('Mobility in soil'!G34="no data",-4,IF('Mobility in soil'!G34&gt;1000,14,0))</f>
        <v>14</v>
      </c>
      <c r="F34" s="166">
        <f>IF('Mobility in soil'!H34="no data",-4,IF('Mobility in soil'!H34&gt;1000,14,0))</f>
        <v>0</v>
      </c>
      <c r="G34" s="168">
        <f>IF('Mobility in soil'!E34="no data",0,IF(ISBLANK('Mobility in soil'!E34),-2,IF('Mobility in soil'!E34&gt;=10,7,0)))</f>
        <v>7</v>
      </c>
      <c r="H34" s="169">
        <f t="shared" si="0"/>
        <v>35</v>
      </c>
      <c r="I34" s="164">
        <f t="shared" si="1"/>
        <v>1</v>
      </c>
      <c r="J34" s="94">
        <f t="shared" si="2"/>
        <v>28</v>
      </c>
      <c r="K34" s="180">
        <f t="shared" si="3"/>
        <v>0.8</v>
      </c>
      <c r="L34" s="170" t="str">
        <f t="shared" si="4"/>
        <v>High</v>
      </c>
    </row>
    <row r="35" spans="1:12" x14ac:dyDescent="0.3">
      <c r="A35" s="167" t="str">
        <f>'Emission score and PBT scores'!A35</f>
        <v>Folpet / N-(trichloromethylthio)phthalimide</v>
      </c>
      <c r="B35" s="165" t="str">
        <f>'Emission score and PBT scores'!B35</f>
        <v>133-07-3</v>
      </c>
      <c r="C35" s="163">
        <f>IF('Mobility in soil'!C35="no data",-4,IF('Mobility in soil'!C35&gt;3,14,0))</f>
        <v>0</v>
      </c>
      <c r="D35" s="163">
        <f>IF('Mobility in soil'!D35="no data",-4,IF('Mobility in soil'!D35&gt;3,14,0))</f>
        <v>0</v>
      </c>
      <c r="E35" s="166">
        <f>IF('Mobility in soil'!G35="no data",-4,IF('Mobility in soil'!G35&gt;1000,14,0))</f>
        <v>0</v>
      </c>
      <c r="F35" s="166">
        <f>IF('Mobility in soil'!H35="no data",-4,IF('Mobility in soil'!H35&gt;1000,14,0))</f>
        <v>0</v>
      </c>
      <c r="G35" s="168">
        <f>IF('Mobility in soil'!E35="no data",0,IF(ISBLANK('Mobility in soil'!E35),-2,IF('Mobility in soil'!E35&gt;=10,7,0)))</f>
        <v>7</v>
      </c>
      <c r="H35" s="169">
        <f t="shared" si="0"/>
        <v>7</v>
      </c>
      <c r="I35" s="164">
        <f t="shared" si="1"/>
        <v>0.5</v>
      </c>
      <c r="J35" s="94">
        <f t="shared" si="2"/>
        <v>7</v>
      </c>
      <c r="K35" s="180">
        <f t="shared" si="3"/>
        <v>0.8</v>
      </c>
      <c r="L35" s="170" t="str">
        <f t="shared" si="4"/>
        <v>High</v>
      </c>
    </row>
    <row r="36" spans="1:12" x14ac:dyDescent="0.3">
      <c r="A36" s="167" t="str">
        <f>'Emission score and PBT scores'!A36</f>
        <v>Perfluorononanoic acid /  PFNA</v>
      </c>
      <c r="B36" s="165" t="str">
        <f>'Emission score and PBT scores'!B36</f>
        <v xml:space="preserve"> 375-95-1</v>
      </c>
      <c r="C36" s="163">
        <f>IF('Mobility in soil'!C36="no data",-4,IF('Mobility in soil'!C36&gt;3,14,0))</f>
        <v>14</v>
      </c>
      <c r="D36" s="163">
        <f>IF('Mobility in soil'!D36="no data",-4,IF('Mobility in soil'!D36&gt;3,14,0))</f>
        <v>14</v>
      </c>
      <c r="E36" s="166">
        <f>IF('Mobility in soil'!G36="no data",-4,IF('Mobility in soil'!G36&gt;1000,14,0))</f>
        <v>14</v>
      </c>
      <c r="F36" s="166">
        <f>IF('Mobility in soil'!H36="no data",-4,IF('Mobility in soil'!H36&gt;1000,14,0))</f>
        <v>14</v>
      </c>
      <c r="G36" s="168">
        <f>IF('Mobility in soil'!E36="no data",0,IF(ISBLANK('Mobility in soil'!E36),-2,IF('Mobility in soil'!E36&gt;=10,7,0)))</f>
        <v>7</v>
      </c>
      <c r="H36" s="169">
        <f t="shared" si="0"/>
        <v>35</v>
      </c>
      <c r="I36" s="164">
        <f t="shared" si="1"/>
        <v>1</v>
      </c>
      <c r="J36" s="94">
        <f t="shared" si="2"/>
        <v>35</v>
      </c>
      <c r="K36" s="180">
        <f t="shared" si="3"/>
        <v>1</v>
      </c>
      <c r="L36" s="170" t="str">
        <f t="shared" si="4"/>
        <v>High</v>
      </c>
    </row>
    <row r="37" spans="1:12" x14ac:dyDescent="0.3">
      <c r="A37" s="167" t="str">
        <f>'Emission score and PBT scores'!A37</f>
        <v>Bis (1H,1H,2H,2H-perflurodecyl) phosphate - 8:2 Fluorotelomer phosphate diester / 8:2diPAP</v>
      </c>
      <c r="B37" s="165" t="str">
        <f>'Emission score and PBT scores'!B37</f>
        <v>678-41-1</v>
      </c>
      <c r="C37" s="163">
        <f>IF('Mobility in soil'!C37="no data",-4,IF('Mobility in soil'!C37&gt;3,14,0))</f>
        <v>14</v>
      </c>
      <c r="D37" s="163">
        <f>IF('Mobility in soil'!D37="no data",-4,IF('Mobility in soil'!D37&gt;3,14,0))</f>
        <v>14</v>
      </c>
      <c r="E37" s="166">
        <f>IF('Mobility in soil'!G37="no data",-4,IF('Mobility in soil'!G37&gt;1000,14,0))</f>
        <v>-4</v>
      </c>
      <c r="F37" s="166">
        <f>IF('Mobility in soil'!H37="no data",-4,IF('Mobility in soil'!H37&gt;1000,14,0))</f>
        <v>14</v>
      </c>
      <c r="G37" s="168">
        <f>IF('Mobility in soil'!E37="no data",0,IF(ISBLANK('Mobility in soil'!E37),-2,IF('Mobility in soil'!E37&gt;=10,7,0)))</f>
        <v>7</v>
      </c>
      <c r="H37" s="169">
        <f t="shared" si="0"/>
        <v>35</v>
      </c>
      <c r="I37" s="164">
        <f t="shared" si="1"/>
        <v>1</v>
      </c>
      <c r="J37" s="94">
        <f t="shared" si="2"/>
        <v>26</v>
      </c>
      <c r="K37" s="180">
        <f t="shared" si="3"/>
        <v>0.8</v>
      </c>
      <c r="L37" s="170" t="str">
        <f t="shared" si="4"/>
        <v>High</v>
      </c>
    </row>
    <row r="38" spans="1:12" x14ac:dyDescent="0.3">
      <c r="A38" s="167" t="str">
        <f>'Emission score and PBT scores'!A38</f>
        <v>Bisphenol A bis(diphenyl phosphate) / BPA-BDPP</v>
      </c>
      <c r="B38" s="165" t="str">
        <f>'Emission score and PBT scores'!B38</f>
        <v>5945-33-5</v>
      </c>
      <c r="C38" s="163">
        <f>IF('Mobility in soil'!C38="no data",-4,IF('Mobility in soil'!C38&gt;3,14,0))</f>
        <v>14</v>
      </c>
      <c r="D38" s="163">
        <f>IF('Mobility in soil'!D38="no data",-4,IF('Mobility in soil'!D38&gt;3,14,0))</f>
        <v>14</v>
      </c>
      <c r="E38" s="166">
        <f>IF('Mobility in soil'!G38="no data",-4,IF('Mobility in soil'!G38&gt;1000,14,0))</f>
        <v>-4</v>
      </c>
      <c r="F38" s="166">
        <f>IF('Mobility in soil'!H38="no data",-4,IF('Mobility in soil'!H38&gt;1000,14,0))</f>
        <v>14</v>
      </c>
      <c r="G38" s="168">
        <f>IF('Mobility in soil'!E38="no data",0,IF(ISBLANK('Mobility in soil'!E38),-2,IF('Mobility in soil'!E38&gt;=10,7,0)))</f>
        <v>7</v>
      </c>
      <c r="H38" s="169">
        <f t="shared" si="0"/>
        <v>35</v>
      </c>
      <c r="I38" s="164">
        <f t="shared" si="1"/>
        <v>1</v>
      </c>
      <c r="J38" s="94">
        <f t="shared" si="2"/>
        <v>26</v>
      </c>
      <c r="K38" s="180">
        <f t="shared" si="3"/>
        <v>0.8</v>
      </c>
      <c r="L38" s="170" t="str">
        <f t="shared" si="4"/>
        <v>High</v>
      </c>
    </row>
    <row r="39" spans="1:12" x14ac:dyDescent="0.3">
      <c r="A39" s="167" t="str">
        <f>'Emission score and PBT scores'!A39</f>
        <v xml:space="preserve">Chlorhexidine digluconate </v>
      </c>
      <c r="B39" s="165" t="str">
        <f>'Emission score and PBT scores'!B39</f>
        <v>18472-51-0</v>
      </c>
      <c r="C39" s="163">
        <f>IF('Mobility in soil'!C39="no data",-4,IF('Mobility in soil'!C39&gt;3,14,0))</f>
        <v>0</v>
      </c>
      <c r="D39" s="163">
        <f>IF('Mobility in soil'!D39="no data",-4,IF('Mobility in soil'!D39&gt;3,14,0))</f>
        <v>0</v>
      </c>
      <c r="E39" s="166">
        <f>IF('Mobility in soil'!G39="no data",-4,IF('Mobility in soil'!G39&gt;1000,14,0))</f>
        <v>-4</v>
      </c>
      <c r="F39" s="166">
        <f>IF('Mobility in soil'!H39="no data",-4,IF('Mobility in soil'!H39&gt;1000,14,0))</f>
        <v>0</v>
      </c>
      <c r="G39" s="168">
        <f>IF('Mobility in soil'!E39="no data",0,IF(ISBLANK('Mobility in soil'!E39),-2,IF('Mobility in soil'!E39&gt;=10,7,0)))</f>
        <v>7</v>
      </c>
      <c r="H39" s="169">
        <f t="shared" si="0"/>
        <v>7</v>
      </c>
      <c r="I39" s="164">
        <f t="shared" si="1"/>
        <v>0.5</v>
      </c>
      <c r="J39" s="94">
        <f t="shared" si="2"/>
        <v>5</v>
      </c>
      <c r="K39" s="180">
        <f t="shared" si="3"/>
        <v>0.5</v>
      </c>
      <c r="L39" s="170" t="str">
        <f t="shared" si="4"/>
        <v>Medium</v>
      </c>
    </row>
    <row r="40" spans="1:12" x14ac:dyDescent="0.3">
      <c r="A40" s="167" t="str">
        <f>'Emission score and PBT scores'!A40</f>
        <v>Tylosin</v>
      </c>
      <c r="B40" s="165" t="str">
        <f>'Emission score and PBT scores'!B40</f>
        <v>1401-69-0</v>
      </c>
      <c r="C40" s="163">
        <f>IF('Mobility in soil'!C40="no data",-4,IF('Mobility in soil'!C40&gt;3,14,0))</f>
        <v>0</v>
      </c>
      <c r="D40" s="163">
        <f>IF('Mobility in soil'!D40="no data",-4,IF('Mobility in soil'!D40&gt;3,14,0))</f>
        <v>0</v>
      </c>
      <c r="E40" s="166">
        <f>IF('Mobility in soil'!G40="no data",-4,IF('Mobility in soil'!G40&gt;1000,14,0))</f>
        <v>14</v>
      </c>
      <c r="F40" s="166">
        <f>IF('Mobility in soil'!H40="no data",-4,IF('Mobility in soil'!H40&gt;1000,14,0))</f>
        <v>0</v>
      </c>
      <c r="G40" s="168">
        <f>IF('Mobility in soil'!E40="no data",0,IF(ISBLANK('Mobility in soil'!E40),-2,IF('Mobility in soil'!E40&gt;=10,7,0)))</f>
        <v>7</v>
      </c>
      <c r="H40" s="169">
        <f t="shared" si="0"/>
        <v>21</v>
      </c>
      <c r="I40" s="164">
        <f t="shared" si="1"/>
        <v>1</v>
      </c>
      <c r="J40" s="94">
        <f t="shared" si="2"/>
        <v>14</v>
      </c>
      <c r="K40" s="180">
        <f t="shared" si="3"/>
        <v>0.5</v>
      </c>
      <c r="L40" s="170" t="str">
        <f t="shared" si="4"/>
        <v>Medium</v>
      </c>
    </row>
    <row r="41" spans="1:12" x14ac:dyDescent="0.3">
      <c r="A41" s="167" t="str">
        <f>'Emission score and PBT scores'!A41</f>
        <v>6:2 fluorotelomer sulfonamide alkylbetaine (trade name Forafac 1157) / 6:2 FTAB</v>
      </c>
      <c r="B41" s="165" t="str">
        <f>'Emission score and PBT scores'!B41</f>
        <v>34455-29-3</v>
      </c>
      <c r="C41" s="163">
        <f>IF('Mobility in soil'!C41="no data",-4,IF('Mobility in soil'!C41&gt;3,14,0))</f>
        <v>-4</v>
      </c>
      <c r="D41" s="163">
        <f>IF('Mobility in soil'!D41="no data",-4,IF('Mobility in soil'!D41&gt;3,14,0))</f>
        <v>0</v>
      </c>
      <c r="E41" s="166">
        <f>IF('Mobility in soil'!G41="no data",-4,IF('Mobility in soil'!G41&gt;1000,14,0))</f>
        <v>-4</v>
      </c>
      <c r="F41" s="166">
        <f>IF('Mobility in soil'!H41="no data",-4,IF('Mobility in soil'!H41&gt;1000,14,0))</f>
        <v>0</v>
      </c>
      <c r="G41" s="168">
        <f>IF('Mobility in soil'!E41="no data",0,IF(ISBLANK('Mobility in soil'!E41),-2,IF('Mobility in soil'!E41&gt;=10,7,0)))</f>
        <v>7</v>
      </c>
      <c r="H41" s="169">
        <f t="shared" si="0"/>
        <v>7</v>
      </c>
      <c r="I41" s="164">
        <f t="shared" si="1"/>
        <v>0.5</v>
      </c>
      <c r="J41" s="94">
        <f t="shared" si="2"/>
        <v>3</v>
      </c>
      <c r="K41" s="180">
        <f t="shared" si="3"/>
        <v>0.25</v>
      </c>
      <c r="L41" s="170" t="str">
        <f t="shared" si="4"/>
        <v>Low</v>
      </c>
    </row>
    <row r="42" spans="1:12" x14ac:dyDescent="0.3">
      <c r="A42" s="167" t="str">
        <f>'Emission score and PBT scores'!A42</f>
        <v>Pendimethalin</v>
      </c>
      <c r="B42" s="165" t="str">
        <f>'Emission score and PBT scores'!B42</f>
        <v>40487-42-1</v>
      </c>
      <c r="C42" s="163">
        <f>IF('Mobility in soil'!C42="no data",-4,IF('Mobility in soil'!C42&gt;3,14,0))</f>
        <v>14</v>
      </c>
      <c r="D42" s="163">
        <f>IF('Mobility in soil'!D42="no data",-4,IF('Mobility in soil'!D42&gt;3,14,0))</f>
        <v>14</v>
      </c>
      <c r="E42" s="166">
        <f>IF('Mobility in soil'!G42="no data",-4,IF('Mobility in soil'!G42&gt;1000,14,0))</f>
        <v>14</v>
      </c>
      <c r="F42" s="166">
        <f>IF('Mobility in soil'!H42="no data",-4,IF('Mobility in soil'!H42&gt;1000,14,0))</f>
        <v>14</v>
      </c>
      <c r="G42" s="168">
        <f>IF('Mobility in soil'!E42="no data",0,IF(ISBLANK('Mobility in soil'!E42),-2,IF('Mobility in soil'!E42&gt;=10,7,0)))</f>
        <v>7</v>
      </c>
      <c r="H42" s="169">
        <f t="shared" si="0"/>
        <v>35</v>
      </c>
      <c r="I42" s="164">
        <f t="shared" si="1"/>
        <v>1</v>
      </c>
      <c r="J42" s="94">
        <f t="shared" si="2"/>
        <v>35</v>
      </c>
      <c r="K42" s="180">
        <f t="shared" si="3"/>
        <v>1</v>
      </c>
      <c r="L42" s="170" t="str">
        <f t="shared" si="4"/>
        <v>High</v>
      </c>
    </row>
    <row r="43" spans="1:12" x14ac:dyDescent="0.3">
      <c r="A43" s="167" t="str">
        <f>'Emission score and PBT scores'!A43</f>
        <v>Acetylcedrene</v>
      </c>
      <c r="B43" s="165" t="str">
        <f>'Emission score and PBT scores'!B43</f>
        <v xml:space="preserve"> 32388-55-9</v>
      </c>
      <c r="C43" s="163">
        <f>IF('Mobility in soil'!C43="no data",-4,IF('Mobility in soil'!C43&gt;3,14,0))</f>
        <v>14</v>
      </c>
      <c r="D43" s="163">
        <f>IF('Mobility in soil'!D43="no data",-4,IF('Mobility in soil'!D43&gt;3,14,0))</f>
        <v>14</v>
      </c>
      <c r="E43" s="166">
        <f>IF('Mobility in soil'!G43="no data",-4,IF('Mobility in soil'!G43&gt;1000,14,0))</f>
        <v>14</v>
      </c>
      <c r="F43" s="166">
        <f>IF('Mobility in soil'!H43="no data",-4,IF('Mobility in soil'!H43&gt;1000,14,0))</f>
        <v>14</v>
      </c>
      <c r="G43" s="168">
        <f>IF('Mobility in soil'!E43="no data",0,IF(ISBLANK('Mobility in soil'!E43),-2,IF('Mobility in soil'!E43&gt;=10,7,0)))</f>
        <v>7</v>
      </c>
      <c r="H43" s="169">
        <f t="shared" si="0"/>
        <v>35</v>
      </c>
      <c r="I43" s="164">
        <f t="shared" si="1"/>
        <v>1</v>
      </c>
      <c r="J43" s="94">
        <f t="shared" si="2"/>
        <v>35</v>
      </c>
      <c r="K43" s="180">
        <f t="shared" si="3"/>
        <v>1</v>
      </c>
      <c r="L43" s="170" t="str">
        <f t="shared" si="4"/>
        <v>High</v>
      </c>
    </row>
    <row r="44" spans="1:12" x14ac:dyDescent="0.3">
      <c r="A44" s="167" t="str">
        <f>'Emission score and PBT scores'!A44</f>
        <v>Propiconazole</v>
      </c>
      <c r="B44" s="165" t="str">
        <f>'Emission score and PBT scores'!B44</f>
        <v xml:space="preserve"> 60207-90-1</v>
      </c>
      <c r="C44" s="163">
        <f>IF('Mobility in soil'!C44="no data",-4,IF('Mobility in soil'!C44&gt;3,14,0))</f>
        <v>14</v>
      </c>
      <c r="D44" s="163">
        <f>IF('Mobility in soil'!D44="no data",-4,IF('Mobility in soil'!D44&gt;3,14,0))</f>
        <v>14</v>
      </c>
      <c r="E44" s="166">
        <f>IF('Mobility in soil'!G44="no data",-4,IF('Mobility in soil'!G44&gt;1000,14,0))</f>
        <v>14</v>
      </c>
      <c r="F44" s="166">
        <f>IF('Mobility in soil'!H44="no data",-4,IF('Mobility in soil'!H44&gt;1000,14,0))</f>
        <v>0</v>
      </c>
      <c r="G44" s="168">
        <f>IF('Mobility in soil'!E44="no data",0,IF(ISBLANK('Mobility in soil'!E44),-2,IF('Mobility in soil'!E44&gt;=10,7,0)))</f>
        <v>7</v>
      </c>
      <c r="H44" s="169">
        <f t="shared" si="0"/>
        <v>35</v>
      </c>
      <c r="I44" s="164">
        <f t="shared" si="1"/>
        <v>1</v>
      </c>
      <c r="J44" s="94">
        <f t="shared" si="2"/>
        <v>28</v>
      </c>
      <c r="K44" s="180">
        <f t="shared" si="3"/>
        <v>0.8</v>
      </c>
      <c r="L44" s="170" t="str">
        <f t="shared" si="4"/>
        <v>High</v>
      </c>
    </row>
    <row r="45" spans="1:12" x14ac:dyDescent="0.3">
      <c r="A45" s="167" t="str">
        <f>'Emission score and PBT scores'!A45</f>
        <v>Butyl methoxydibenzoylmethane / Avobenzone</v>
      </c>
      <c r="B45" s="165" t="str">
        <f>'Emission score and PBT scores'!B45</f>
        <v>87075-14-7 / 70356-09-1</v>
      </c>
      <c r="C45" s="163">
        <f>IF('Mobility in soil'!C45="no data",-4,IF('Mobility in soil'!C45&gt;3,14,0))</f>
        <v>14</v>
      </c>
      <c r="D45" s="163">
        <f>IF('Mobility in soil'!D45="no data",-4,IF('Mobility in soil'!D45&gt;3,14,0))</f>
        <v>14</v>
      </c>
      <c r="E45" s="166">
        <f>IF('Mobility in soil'!G45="no data",-4,IF('Mobility in soil'!G45&gt;1000,14,0))</f>
        <v>14</v>
      </c>
      <c r="F45" s="166">
        <f>IF('Mobility in soil'!H45="no data",-4,IF('Mobility in soil'!H45&gt;1000,14,0))</f>
        <v>14</v>
      </c>
      <c r="G45" s="168">
        <f>IF('Mobility in soil'!E45="no data",0,IF(ISBLANK('Mobility in soil'!E45),-2,IF('Mobility in soil'!E45&gt;=10,7,0)))</f>
        <v>7</v>
      </c>
      <c r="H45" s="169">
        <f t="shared" si="0"/>
        <v>35</v>
      </c>
      <c r="I45" s="164">
        <f t="shared" si="1"/>
        <v>1</v>
      </c>
      <c r="J45" s="94">
        <f t="shared" si="2"/>
        <v>35</v>
      </c>
      <c r="K45" s="180">
        <f t="shared" si="3"/>
        <v>1</v>
      </c>
      <c r="L45" s="170" t="str">
        <f t="shared" si="4"/>
        <v>High</v>
      </c>
    </row>
    <row r="46" spans="1:12" x14ac:dyDescent="0.3">
      <c r="A46" s="167" t="str">
        <f>'Emission score and PBT scores'!A46</f>
        <v>Fenoxycarb / Ethyl N-[2-(4-phenoxyphenoxy)ethyl]carbamate</v>
      </c>
      <c r="B46" s="165" t="str">
        <f>'Emission score and PBT scores'!B46</f>
        <v>72490-01-8</v>
      </c>
      <c r="C46" s="163">
        <f>IF('Mobility in soil'!C46="no data",-4,IF('Mobility in soil'!C46&gt;3,14,0))</f>
        <v>14</v>
      </c>
      <c r="D46" s="163">
        <f>IF('Mobility in soil'!D46="no data",-4,IF('Mobility in soil'!D46&gt;3,14,0))</f>
        <v>14</v>
      </c>
      <c r="E46" s="166">
        <f>IF('Mobility in soil'!G46="no data",-4,IF('Mobility in soil'!G46&gt;1000,14,0))</f>
        <v>0</v>
      </c>
      <c r="F46" s="166">
        <f>IF('Mobility in soil'!H46="no data",-4,IF('Mobility in soil'!H46&gt;1000,14,0))</f>
        <v>14</v>
      </c>
      <c r="G46" s="168">
        <f>IF('Mobility in soil'!E46="no data",0,IF(ISBLANK('Mobility in soil'!E46),-2,IF('Mobility in soil'!E46&gt;=10,7,0)))</f>
        <v>7</v>
      </c>
      <c r="H46" s="169">
        <f t="shared" si="0"/>
        <v>35</v>
      </c>
      <c r="I46" s="164">
        <f t="shared" si="1"/>
        <v>1</v>
      </c>
      <c r="J46" s="94">
        <f t="shared" si="2"/>
        <v>28</v>
      </c>
      <c r="K46" s="180">
        <f t="shared" si="3"/>
        <v>0.8</v>
      </c>
      <c r="L46" s="170" t="str">
        <f t="shared" si="4"/>
        <v>High</v>
      </c>
    </row>
    <row r="47" spans="1:12" x14ac:dyDescent="0.3">
      <c r="A47" s="167" t="str">
        <f>'Emission score and PBT scores'!A47</f>
        <v xml:space="preserve"> 17-beta-Estradiol</v>
      </c>
      <c r="B47" s="165" t="str">
        <f>'Emission score and PBT scores'!B47</f>
        <v>50-28-2</v>
      </c>
      <c r="C47" s="163">
        <f>IF('Mobility in soil'!C47="no data",-4,IF('Mobility in soil'!C47&gt;3,14,0))</f>
        <v>14</v>
      </c>
      <c r="D47" s="163">
        <f>IF('Mobility in soil'!D47="no data",-4,IF('Mobility in soil'!D47&gt;3,14,0))</f>
        <v>14</v>
      </c>
      <c r="E47" s="166">
        <f>IF('Mobility in soil'!G47="no data",-4,IF('Mobility in soil'!G47&gt;1000,14,0))</f>
        <v>14</v>
      </c>
      <c r="F47" s="166">
        <f>IF('Mobility in soil'!H47="no data",-4,IF('Mobility in soil'!H47&gt;1000,14,0))</f>
        <v>0</v>
      </c>
      <c r="G47" s="168">
        <f>IF('Mobility in soil'!E47="no data",0,IF(ISBLANK('Mobility in soil'!E47),-2,IF('Mobility in soil'!E47&gt;=10,7,0)))</f>
        <v>7</v>
      </c>
      <c r="H47" s="169">
        <f t="shared" si="0"/>
        <v>35</v>
      </c>
      <c r="I47" s="164">
        <f t="shared" si="1"/>
        <v>1</v>
      </c>
      <c r="J47" s="94">
        <f t="shared" si="2"/>
        <v>28</v>
      </c>
      <c r="K47" s="180">
        <f t="shared" si="3"/>
        <v>0.8</v>
      </c>
      <c r="L47" s="170" t="str">
        <f t="shared" si="4"/>
        <v>High</v>
      </c>
    </row>
    <row r="48" spans="1:12" x14ac:dyDescent="0.3">
      <c r="A48" s="167" t="str">
        <f>'Emission score and PBT scores'!A48</f>
        <v>Methylsalicylate</v>
      </c>
      <c r="B48" s="165" t="str">
        <f>'Emission score and PBT scores'!B48</f>
        <v>119-36-8</v>
      </c>
      <c r="C48" s="163">
        <f>IF('Mobility in soil'!C48="no data",-4,IF('Mobility in soil'!C48&gt;3,14,0))</f>
        <v>0</v>
      </c>
      <c r="D48" s="163">
        <f>IF('Mobility in soil'!D48="no data",-4,IF('Mobility in soil'!D48&gt;3,14,0))</f>
        <v>0</v>
      </c>
      <c r="E48" s="166">
        <f>IF('Mobility in soil'!G48="no data",-4,IF('Mobility in soil'!G48&gt;1000,14,0))</f>
        <v>-4</v>
      </c>
      <c r="F48" s="166">
        <f>IF('Mobility in soil'!H48="no data",-4,IF('Mobility in soil'!H48&gt;1000,14,0))</f>
        <v>0</v>
      </c>
      <c r="G48" s="168">
        <f>IF('Mobility in soil'!E48="no data",0,IF(ISBLANK('Mobility in soil'!E48),-2,IF('Mobility in soil'!E48&gt;=10,7,0)))</f>
        <v>7</v>
      </c>
      <c r="H48" s="169">
        <f t="shared" si="0"/>
        <v>7</v>
      </c>
      <c r="I48" s="164">
        <f t="shared" si="1"/>
        <v>0.5</v>
      </c>
      <c r="J48" s="94">
        <f t="shared" si="2"/>
        <v>5</v>
      </c>
      <c r="K48" s="180">
        <f t="shared" si="3"/>
        <v>0.5</v>
      </c>
      <c r="L48" s="170" t="str">
        <f t="shared" si="4"/>
        <v>Medium</v>
      </c>
    </row>
    <row r="49" spans="1:12" x14ac:dyDescent="0.3">
      <c r="A49" s="167" t="str">
        <f>'Emission score and PBT scores'!A49</f>
        <v>Tributyl phosphate /  TNBP</v>
      </c>
      <c r="B49" s="165" t="str">
        <f>'Emission score and PBT scores'!B49</f>
        <v>126-73-8</v>
      </c>
      <c r="C49" s="163">
        <f>IF('Mobility in soil'!C49="no data",-4,IF('Mobility in soil'!C49&gt;3,14,0))</f>
        <v>14</v>
      </c>
      <c r="D49" s="163">
        <f>IF('Mobility in soil'!D49="no data",-4,IF('Mobility in soil'!D49&gt;3,14,0))</f>
        <v>14</v>
      </c>
      <c r="E49" s="166">
        <f>IF('Mobility in soil'!G49="no data",-4,IF('Mobility in soil'!G49&gt;1000,14,0))</f>
        <v>14</v>
      </c>
      <c r="F49" s="166">
        <f>IF('Mobility in soil'!H49="no data",-4,IF('Mobility in soil'!H49&gt;1000,14,0))</f>
        <v>14</v>
      </c>
      <c r="G49" s="168">
        <f>IF('Mobility in soil'!E49="no data",0,IF(ISBLANK('Mobility in soil'!E49),-2,IF('Mobility in soil'!E49&gt;=10,7,0)))</f>
        <v>7</v>
      </c>
      <c r="H49" s="169">
        <f t="shared" si="0"/>
        <v>35</v>
      </c>
      <c r="I49" s="164">
        <f t="shared" si="1"/>
        <v>1</v>
      </c>
      <c r="J49" s="94">
        <f t="shared" si="2"/>
        <v>35</v>
      </c>
      <c r="K49" s="180">
        <f t="shared" si="3"/>
        <v>1</v>
      </c>
      <c r="L49" s="170" t="str">
        <f t="shared" si="4"/>
        <v>High</v>
      </c>
    </row>
    <row r="50" spans="1:12" x14ac:dyDescent="0.3">
      <c r="A50" s="167" t="str">
        <f>'Emission score and PBT scores'!A50</f>
        <v xml:space="preserve">4-tert-Butylphenol </v>
      </c>
      <c r="B50" s="165" t="str">
        <f>'Emission score and PBT scores'!B50</f>
        <v>98-54-4</v>
      </c>
      <c r="C50" s="163">
        <f>IF('Mobility in soil'!C50="no data",-4,IF('Mobility in soil'!C50&gt;3,14,0))</f>
        <v>14</v>
      </c>
      <c r="D50" s="163">
        <f>IF('Mobility in soil'!D50="no data",-4,IF('Mobility in soil'!D50&gt;3,14,0))</f>
        <v>14</v>
      </c>
      <c r="E50" s="166">
        <f>IF('Mobility in soil'!G50="no data",-4,IF('Mobility in soil'!G50&gt;1000,14,0))</f>
        <v>0</v>
      </c>
      <c r="F50" s="166">
        <f>IF('Mobility in soil'!H50="no data",-4,IF('Mobility in soil'!H50&gt;1000,14,0))</f>
        <v>0</v>
      </c>
      <c r="G50" s="168">
        <f>IF('Mobility in soil'!E50="no data",0,IF(ISBLANK('Mobility in soil'!E50),-2,IF('Mobility in soil'!E50&gt;=10,7,0)))</f>
        <v>7</v>
      </c>
      <c r="H50" s="169">
        <f t="shared" si="0"/>
        <v>21</v>
      </c>
      <c r="I50" s="164">
        <f t="shared" si="1"/>
        <v>1</v>
      </c>
      <c r="J50" s="94">
        <f t="shared" si="2"/>
        <v>21</v>
      </c>
      <c r="K50" s="180">
        <f t="shared" si="3"/>
        <v>0.5</v>
      </c>
      <c r="L50" s="170" t="str">
        <f t="shared" si="4"/>
        <v>Medium</v>
      </c>
    </row>
    <row r="51" spans="1:12" x14ac:dyDescent="0.3">
      <c r="A51" s="167" t="str">
        <f>'Emission score and PBT scores'!A51</f>
        <v>Aniline</v>
      </c>
      <c r="B51" s="165" t="str">
        <f>'Emission score and PBT scores'!B51</f>
        <v>62-53-3</v>
      </c>
      <c r="C51" s="163">
        <f>IF('Mobility in soil'!C51="no data",-4,IF('Mobility in soil'!C51&gt;3,14,0))</f>
        <v>0</v>
      </c>
      <c r="D51" s="163">
        <f>IF('Mobility in soil'!D51="no data",-4,IF('Mobility in soil'!D51&gt;3,14,0))</f>
        <v>0</v>
      </c>
      <c r="E51" s="166">
        <f>IF('Mobility in soil'!G51="no data",-4,IF('Mobility in soil'!G51&gt;1000,14,0))</f>
        <v>0</v>
      </c>
      <c r="F51" s="166">
        <f>IF('Mobility in soil'!H51="no data",-4,IF('Mobility in soil'!H51&gt;1000,14,0))</f>
        <v>0</v>
      </c>
      <c r="G51" s="168">
        <f>IF('Mobility in soil'!E51="no data",0,IF(ISBLANK('Mobility in soil'!E51),-2,IF('Mobility in soil'!E51&gt;=10,7,0)))</f>
        <v>7</v>
      </c>
      <c r="H51" s="169">
        <f t="shared" si="0"/>
        <v>7</v>
      </c>
      <c r="I51" s="164">
        <f t="shared" si="1"/>
        <v>0.5</v>
      </c>
      <c r="J51" s="94">
        <f t="shared" si="2"/>
        <v>7</v>
      </c>
      <c r="K51" s="180">
        <f t="shared" si="3"/>
        <v>0.8</v>
      </c>
      <c r="L51" s="170" t="str">
        <f t="shared" si="4"/>
        <v>High</v>
      </c>
    </row>
    <row r="52" spans="1:12" x14ac:dyDescent="0.3">
      <c r="A52" s="167" t="str">
        <f>'Emission score and PBT scores'!A52</f>
        <v>N-Methyl-2-pyrrolidone / 1-methyl-2-pyrrolidone (NMP)</v>
      </c>
      <c r="B52" s="165" t="str">
        <f>'Emission score and PBT scores'!B52</f>
        <v>872-50-4</v>
      </c>
      <c r="C52" s="163">
        <f>IF('Mobility in soil'!C52="no data",-4,IF('Mobility in soil'!C52&gt;3,14,0))</f>
        <v>0</v>
      </c>
      <c r="D52" s="163">
        <f>IF('Mobility in soil'!D52="no data",-4,IF('Mobility in soil'!D52&gt;3,14,0))</f>
        <v>0</v>
      </c>
      <c r="E52" s="166">
        <f>IF('Mobility in soil'!G52="no data",-4,IF('Mobility in soil'!G52&gt;1000,14,0))</f>
        <v>0</v>
      </c>
      <c r="F52" s="166">
        <f>IF('Mobility in soil'!H52="no data",-4,IF('Mobility in soil'!H52&gt;1000,14,0))</f>
        <v>0</v>
      </c>
      <c r="G52" s="168">
        <f>IF('Mobility in soil'!E52="no data",0,IF(ISBLANK('Mobility in soil'!E52),-2,IF('Mobility in soil'!E52&gt;=10,7,0)))</f>
        <v>7</v>
      </c>
      <c r="H52" s="169">
        <f t="shared" si="0"/>
        <v>7</v>
      </c>
      <c r="I52" s="164">
        <f t="shared" si="1"/>
        <v>0.5</v>
      </c>
      <c r="J52" s="94">
        <f t="shared" si="2"/>
        <v>7</v>
      </c>
      <c r="K52" s="180">
        <f t="shared" si="3"/>
        <v>0.8</v>
      </c>
      <c r="L52" s="170" t="str">
        <f t="shared" si="4"/>
        <v>High</v>
      </c>
    </row>
    <row r="53" spans="1:12" x14ac:dyDescent="0.3">
      <c r="A53" s="167" t="str">
        <f>'Emission score and PBT scores'!A53</f>
        <v>1,2-Bis(2,4,6-tribromophenoxy)ethane (BTBPE)</v>
      </c>
      <c r="B53" s="165" t="str">
        <f>'Emission score and PBT scores'!B53</f>
        <v>37853-59-1</v>
      </c>
      <c r="C53" s="163">
        <f>IF('Mobility in soil'!C53="no data",-4,IF('Mobility in soil'!C53&gt;3,14,0))</f>
        <v>14</v>
      </c>
      <c r="D53" s="163">
        <f>IF('Mobility in soil'!D53="no data",-4,IF('Mobility in soil'!D53&gt;3,14,0))</f>
        <v>14</v>
      </c>
      <c r="E53" s="166">
        <f>IF('Mobility in soil'!G53="no data",-4,IF('Mobility in soil'!G53&gt;1000,14,0))</f>
        <v>14</v>
      </c>
      <c r="F53" s="166">
        <f>IF('Mobility in soil'!H53="no data",-4,IF('Mobility in soil'!H53&gt;1000,14,0))</f>
        <v>14</v>
      </c>
      <c r="G53" s="168">
        <f>IF('Mobility in soil'!E53="no data",0,IF(ISBLANK('Mobility in soil'!E53),-2,IF('Mobility in soil'!E53&gt;=10,7,0)))</f>
        <v>7</v>
      </c>
      <c r="H53" s="169">
        <f t="shared" si="0"/>
        <v>35</v>
      </c>
      <c r="I53" s="164">
        <f t="shared" si="1"/>
        <v>1</v>
      </c>
      <c r="J53" s="94">
        <f t="shared" si="2"/>
        <v>35</v>
      </c>
      <c r="K53" s="180">
        <f t="shared" si="3"/>
        <v>1</v>
      </c>
      <c r="L53" s="170" t="str">
        <f t="shared" si="4"/>
        <v>High</v>
      </c>
    </row>
    <row r="54" spans="1:12" x14ac:dyDescent="0.3">
      <c r="A54" s="167" t="str">
        <f>'Emission score and PBT scores'!A54</f>
        <v>Aminotriazole / Amitrole</v>
      </c>
      <c r="B54" s="165" t="str">
        <f>'Emission score and PBT scores'!B54</f>
        <v>61-82-5</v>
      </c>
      <c r="C54" s="163">
        <f>IF('Mobility in soil'!C54="no data",-4,IF('Mobility in soil'!C54&gt;3,14,0))</f>
        <v>0</v>
      </c>
      <c r="D54" s="163">
        <f>IF('Mobility in soil'!D54="no data",-4,IF('Mobility in soil'!D54&gt;3,14,0))</f>
        <v>0</v>
      </c>
      <c r="E54" s="166">
        <f>IF('Mobility in soil'!G54="no data",-4,IF('Mobility in soil'!G54&gt;1000,14,0))</f>
        <v>0</v>
      </c>
      <c r="F54" s="166">
        <f>IF('Mobility in soil'!H54="no data",-4,IF('Mobility in soil'!H54&gt;1000,14,0))</f>
        <v>0</v>
      </c>
      <c r="G54" s="168">
        <f>IF('Mobility in soil'!E54="no data",0,IF(ISBLANK('Mobility in soil'!E54),-2,IF('Mobility in soil'!E54&gt;=10,7,0)))</f>
        <v>7</v>
      </c>
      <c r="H54" s="169">
        <f t="shared" si="0"/>
        <v>7</v>
      </c>
      <c r="I54" s="164">
        <f t="shared" si="1"/>
        <v>0.5</v>
      </c>
      <c r="J54" s="94">
        <f t="shared" si="2"/>
        <v>7</v>
      </c>
      <c r="K54" s="180">
        <f t="shared" si="3"/>
        <v>0.8</v>
      </c>
      <c r="L54" s="170" t="str">
        <f t="shared" si="4"/>
        <v>High</v>
      </c>
    </row>
    <row r="55" spans="1:12" x14ac:dyDescent="0.3">
      <c r="A55" s="167" t="str">
        <f>'Emission score and PBT scores'!A55</f>
        <v>Hydrazine</v>
      </c>
      <c r="B55" s="165" t="str">
        <f>'Emission score and PBT scores'!B55</f>
        <v>302-01-2</v>
      </c>
      <c r="C55" s="163">
        <f>IF('Mobility in soil'!C55="no data",-4,IF('Mobility in soil'!C55&gt;3,14,0))</f>
        <v>0</v>
      </c>
      <c r="D55" s="163">
        <f>IF('Mobility in soil'!D55="no data",-4,IF('Mobility in soil'!D55&gt;3,14,0))</f>
        <v>0</v>
      </c>
      <c r="E55" s="166">
        <f>IF('Mobility in soil'!G55="no data",-4,IF('Mobility in soil'!G55&gt;1000,14,0))</f>
        <v>-4</v>
      </c>
      <c r="F55" s="166">
        <f>IF('Mobility in soil'!H55="no data",-4,IF('Mobility in soil'!H55&gt;1000,14,0))</f>
        <v>-4</v>
      </c>
      <c r="G55" s="168">
        <f>IF('Mobility in soil'!E55="no data",0,IF(ISBLANK('Mobility in soil'!E55),-2,IF('Mobility in soil'!E55&gt;=10,7,0)))</f>
        <v>7</v>
      </c>
      <c r="H55" s="169">
        <f t="shared" si="0"/>
        <v>3</v>
      </c>
      <c r="I55" s="164">
        <f t="shared" si="1"/>
        <v>0.5</v>
      </c>
      <c r="J55" s="94">
        <f t="shared" si="2"/>
        <v>3</v>
      </c>
      <c r="K55" s="180">
        <f t="shared" si="3"/>
        <v>0.25</v>
      </c>
      <c r="L55" s="170" t="str">
        <f t="shared" si="4"/>
        <v>Low</v>
      </c>
    </row>
    <row r="56" spans="1:12" x14ac:dyDescent="0.3">
      <c r="A56" s="167" t="str">
        <f>'Emission score and PBT scores'!A56</f>
        <v>Benzophenone</v>
      </c>
      <c r="B56" s="165" t="str">
        <f>'Emission score and PBT scores'!B56</f>
        <v>119-61-9</v>
      </c>
      <c r="C56" s="163">
        <f>IF('Mobility in soil'!C56="no data",-4,IF('Mobility in soil'!C56&gt;3,14,0))</f>
        <v>14</v>
      </c>
      <c r="D56" s="163">
        <f>IF('Mobility in soil'!D56="no data",-4,IF('Mobility in soil'!D56&gt;3,14,0))</f>
        <v>14</v>
      </c>
      <c r="E56" s="166">
        <f>IF('Mobility in soil'!G56="no data",-4,IF('Mobility in soil'!G56&gt;1000,14,0))</f>
        <v>0</v>
      </c>
      <c r="F56" s="166">
        <f>IF('Mobility in soil'!H56="no data",-4,IF('Mobility in soil'!H56&gt;1000,14,0))</f>
        <v>0</v>
      </c>
      <c r="G56" s="168">
        <f>IF('Mobility in soil'!E56="no data",0,IF(ISBLANK('Mobility in soil'!E56),-2,IF('Mobility in soil'!E56&gt;=10,7,0)))</f>
        <v>7</v>
      </c>
      <c r="H56" s="169">
        <f t="shared" si="0"/>
        <v>21</v>
      </c>
      <c r="I56" s="164">
        <f t="shared" si="1"/>
        <v>1</v>
      </c>
      <c r="J56" s="94">
        <f t="shared" si="2"/>
        <v>21</v>
      </c>
      <c r="K56" s="180">
        <f t="shared" si="3"/>
        <v>0.5</v>
      </c>
      <c r="L56" s="170" t="str">
        <f t="shared" si="4"/>
        <v>Medium</v>
      </c>
    </row>
    <row r="57" spans="1:12" x14ac:dyDescent="0.3">
      <c r="A57" s="167" t="str">
        <f>'Emission score and PBT scores'!A57</f>
        <v>Bronopol / Bronosol</v>
      </c>
      <c r="B57" s="165" t="str">
        <f>'Emission score and PBT scores'!B57</f>
        <v>52-51-7</v>
      </c>
      <c r="C57" s="163">
        <f>IF('Mobility in soil'!C57="no data",-4,IF('Mobility in soil'!C57&gt;3,14,0))</f>
        <v>0</v>
      </c>
      <c r="D57" s="163">
        <f>IF('Mobility in soil'!D57="no data",-4,IF('Mobility in soil'!D57&gt;3,14,0))</f>
        <v>0</v>
      </c>
      <c r="E57" s="166">
        <f>IF('Mobility in soil'!G57="no data",-4,IF('Mobility in soil'!G57&gt;1000,14,0))</f>
        <v>-4</v>
      </c>
      <c r="F57" s="166">
        <f>IF('Mobility in soil'!H57="no data",-4,IF('Mobility in soil'!H57&gt;1000,14,0))</f>
        <v>0</v>
      </c>
      <c r="G57" s="168">
        <f>IF('Mobility in soil'!E57="no data",0,IF(ISBLANK('Mobility in soil'!E57),-2,IF('Mobility in soil'!E57&gt;=10,7,0)))</f>
        <v>7</v>
      </c>
      <c r="H57" s="169">
        <f t="shared" si="0"/>
        <v>7</v>
      </c>
      <c r="I57" s="164">
        <f t="shared" si="1"/>
        <v>0.5</v>
      </c>
      <c r="J57" s="94">
        <f t="shared" si="2"/>
        <v>5</v>
      </c>
      <c r="K57" s="180">
        <f t="shared" si="3"/>
        <v>0.5</v>
      </c>
      <c r="L57" s="170" t="str">
        <f t="shared" si="4"/>
        <v>Medium</v>
      </c>
    </row>
    <row r="58" spans="1:12" x14ac:dyDescent="0.3">
      <c r="A58" s="167" t="str">
        <f>'Emission score and PBT scores'!A58</f>
        <v>Clothianidin</v>
      </c>
      <c r="B58" s="165" t="str">
        <f>'Emission score and PBT scores'!B58</f>
        <v>210880-92-5</v>
      </c>
      <c r="C58" s="163">
        <f>IF('Mobility in soil'!C58="no data",-4,IF('Mobility in soil'!C58&gt;3,14,0))</f>
        <v>0</v>
      </c>
      <c r="D58" s="163">
        <f>IF('Mobility in soil'!D58="no data",-4,IF('Mobility in soil'!D58&gt;3,14,0))</f>
        <v>0</v>
      </c>
      <c r="E58" s="166">
        <f>IF('Mobility in soil'!G58="no data",-4,IF('Mobility in soil'!G58&gt;1000,14,0))</f>
        <v>0</v>
      </c>
      <c r="F58" s="166">
        <f>IF('Mobility in soil'!H58="no data",-4,IF('Mobility in soil'!H58&gt;1000,14,0))</f>
        <v>0</v>
      </c>
      <c r="G58" s="168">
        <f>IF('Mobility in soil'!E58="no data",0,IF(ISBLANK('Mobility in soil'!E58),-2,IF('Mobility in soil'!E58&gt;=10,7,0)))</f>
        <v>7</v>
      </c>
      <c r="H58" s="169">
        <f t="shared" si="0"/>
        <v>7</v>
      </c>
      <c r="I58" s="164">
        <f t="shared" si="1"/>
        <v>0.5</v>
      </c>
      <c r="J58" s="94">
        <f t="shared" si="2"/>
        <v>7</v>
      </c>
      <c r="K58" s="180">
        <f t="shared" si="3"/>
        <v>0.8</v>
      </c>
      <c r="L58" s="170" t="str">
        <f t="shared" si="4"/>
        <v>High</v>
      </c>
    </row>
    <row r="59" spans="1:12" x14ac:dyDescent="0.3">
      <c r="A59" s="167" t="str">
        <f>'Emission score and PBT scores'!A59</f>
        <v>Dapsone</v>
      </c>
      <c r="B59" s="165" t="str">
        <f>'Emission score and PBT scores'!B59</f>
        <v>80-08-0</v>
      </c>
      <c r="C59" s="163">
        <f>IF('Mobility in soil'!C59="no data",-4,IF('Mobility in soil'!C59&gt;3,14,0))</f>
        <v>0</v>
      </c>
      <c r="D59" s="163">
        <f>IF('Mobility in soil'!D59="no data",-4,IF('Mobility in soil'!D59&gt;3,14,0))</f>
        <v>0</v>
      </c>
      <c r="E59" s="166">
        <f>IF('Mobility in soil'!G59="no data",-4,IF('Mobility in soil'!G59&gt;1000,14,0))</f>
        <v>-4</v>
      </c>
      <c r="F59" s="166">
        <f>IF('Mobility in soil'!H59="no data",-4,IF('Mobility in soil'!H59&gt;1000,14,0))</f>
        <v>0</v>
      </c>
      <c r="G59" s="168">
        <f>IF('Mobility in soil'!E59="no data",0,IF(ISBLANK('Mobility in soil'!E59),-2,IF('Mobility in soil'!E59&gt;=10,7,0)))</f>
        <v>7</v>
      </c>
      <c r="H59" s="169">
        <f t="shared" si="0"/>
        <v>7</v>
      </c>
      <c r="I59" s="164">
        <f t="shared" si="1"/>
        <v>0.5</v>
      </c>
      <c r="J59" s="94">
        <f t="shared" si="2"/>
        <v>5</v>
      </c>
      <c r="K59" s="180">
        <f t="shared" si="3"/>
        <v>0.5</v>
      </c>
      <c r="L59" s="170" t="str">
        <f t="shared" si="4"/>
        <v>Medium</v>
      </c>
    </row>
    <row r="60" spans="1:12" x14ac:dyDescent="0.3">
      <c r="A60" s="167" t="str">
        <f>'Emission score and PBT scores'!A60</f>
        <v>Drometrizole</v>
      </c>
      <c r="B60" s="165" t="str">
        <f>'Emission score and PBT scores'!B60</f>
        <v>2440-22-4</v>
      </c>
      <c r="C60" s="163">
        <f>IF('Mobility in soil'!C60="no data",-4,IF('Mobility in soil'!C60&gt;3,14,0))</f>
        <v>14</v>
      </c>
      <c r="D60" s="163">
        <f>IF('Mobility in soil'!D60="no data",-4,IF('Mobility in soil'!D60&gt;3,14,0))</f>
        <v>0</v>
      </c>
      <c r="E60" s="166">
        <f>IF('Mobility in soil'!G60="no data",-4,IF('Mobility in soil'!G60&gt;1000,14,0))</f>
        <v>-4</v>
      </c>
      <c r="F60" s="166">
        <f>IF('Mobility in soil'!H60="no data",-4,IF('Mobility in soil'!H60&gt;1000,14,0))</f>
        <v>14</v>
      </c>
      <c r="G60" s="168">
        <f>IF('Mobility in soil'!E60="no data",0,IF(ISBLANK('Mobility in soil'!E60),-2,IF('Mobility in soil'!E60&gt;=10,7,0)))</f>
        <v>7</v>
      </c>
      <c r="H60" s="169">
        <f t="shared" si="0"/>
        <v>35</v>
      </c>
      <c r="I60" s="164">
        <f t="shared" si="1"/>
        <v>1</v>
      </c>
      <c r="J60" s="94">
        <f t="shared" si="2"/>
        <v>19</v>
      </c>
      <c r="K60" s="180">
        <f t="shared" si="3"/>
        <v>0.5</v>
      </c>
      <c r="L60" s="170" t="str">
        <f t="shared" si="4"/>
        <v>Medium</v>
      </c>
    </row>
    <row r="61" spans="1:12" x14ac:dyDescent="0.3">
      <c r="A61" s="167" t="str">
        <f>'Emission score and PBT scores'!A61</f>
        <v>Estriol</v>
      </c>
      <c r="B61" s="165" t="str">
        <f>'Emission score and PBT scores'!B61</f>
        <v>50-27-1</v>
      </c>
      <c r="C61" s="163">
        <f>IF('Mobility in soil'!C61="no data",-4,IF('Mobility in soil'!C61&gt;3,14,0))</f>
        <v>0</v>
      </c>
      <c r="D61" s="163">
        <f>IF('Mobility in soil'!D61="no data",-4,IF('Mobility in soil'!D61&gt;3,14,0))</f>
        <v>0</v>
      </c>
      <c r="E61" s="166">
        <f>IF('Mobility in soil'!G61="no data",-4,IF('Mobility in soil'!G61&gt;1000,14,0))</f>
        <v>-4</v>
      </c>
      <c r="F61" s="166">
        <f>IF('Mobility in soil'!H61="no data",-4,IF('Mobility in soil'!H61&gt;1000,14,0))</f>
        <v>0</v>
      </c>
      <c r="G61" s="168">
        <f>IF('Mobility in soil'!E61="no data",0,IF(ISBLANK('Mobility in soil'!E61),-2,IF('Mobility in soil'!E61&gt;=10,7,0)))</f>
        <v>7</v>
      </c>
      <c r="H61" s="169">
        <f t="shared" si="0"/>
        <v>7</v>
      </c>
      <c r="I61" s="164">
        <f t="shared" si="1"/>
        <v>0.5</v>
      </c>
      <c r="J61" s="94">
        <f t="shared" si="2"/>
        <v>5</v>
      </c>
      <c r="K61" s="180">
        <f t="shared" si="3"/>
        <v>0.5</v>
      </c>
      <c r="L61" s="170" t="str">
        <f t="shared" si="4"/>
        <v>Medium</v>
      </c>
    </row>
    <row r="62" spans="1:12" x14ac:dyDescent="0.3">
      <c r="A62" s="167" t="str">
        <f>'Emission score and PBT scores'!A62</f>
        <v>Amitryptiline</v>
      </c>
      <c r="B62" s="165" t="str">
        <f>'Emission score and PBT scores'!B62</f>
        <v>50-48-6</v>
      </c>
      <c r="C62" s="163">
        <f>IF('Mobility in soil'!C62="no data",-4,IF('Mobility in soil'!C62&gt;3,14,0))</f>
        <v>14</v>
      </c>
      <c r="D62" s="163">
        <f>IF('Mobility in soil'!D62="no data",-4,IF('Mobility in soil'!D62&gt;3,14,0))</f>
        <v>14</v>
      </c>
      <c r="E62" s="166">
        <f>IF('Mobility in soil'!G62="no data",-4,IF('Mobility in soil'!G62&gt;1000,14,0))</f>
        <v>14</v>
      </c>
      <c r="F62" s="166">
        <f>IF('Mobility in soil'!H62="no data",-4,IF('Mobility in soil'!H62&gt;1000,14,0))</f>
        <v>14</v>
      </c>
      <c r="G62" s="168">
        <f>IF('Mobility in soil'!E62="no data",0,IF(ISBLANK('Mobility in soil'!E62),-2,IF('Mobility in soil'!E62&gt;=10,7,0)))</f>
        <v>7</v>
      </c>
      <c r="H62" s="169">
        <f t="shared" si="0"/>
        <v>35</v>
      </c>
      <c r="I62" s="164">
        <f t="shared" si="1"/>
        <v>1</v>
      </c>
      <c r="J62" s="94">
        <f t="shared" si="2"/>
        <v>35</v>
      </c>
      <c r="K62" s="180">
        <f t="shared" si="3"/>
        <v>1</v>
      </c>
      <c r="L62" s="170" t="str">
        <f t="shared" si="4"/>
        <v>High</v>
      </c>
    </row>
    <row r="63" spans="1:12" x14ac:dyDescent="0.3">
      <c r="A63" s="167" t="str">
        <f>'Emission score and PBT scores'!A63</f>
        <v>Musk xylene</v>
      </c>
      <c r="B63" s="165" t="str">
        <f>'Emission score and PBT scores'!B63</f>
        <v>81-15-2</v>
      </c>
      <c r="C63" s="163">
        <f>IF('Mobility in soil'!C63="no data",-4,IF('Mobility in soil'!C63&gt;3,14,0))</f>
        <v>14</v>
      </c>
      <c r="D63" s="163">
        <f>IF('Mobility in soil'!D63="no data",-4,IF('Mobility in soil'!D63&gt;3,14,0))</f>
        <v>14</v>
      </c>
      <c r="E63" s="166">
        <f>IF('Mobility in soil'!G63="no data",-4,IF('Mobility in soil'!G63&gt;1000,14,0))</f>
        <v>-4</v>
      </c>
      <c r="F63" s="166">
        <f>IF('Mobility in soil'!H63="no data",-4,IF('Mobility in soil'!H63&gt;1000,14,0))</f>
        <v>14</v>
      </c>
      <c r="G63" s="168">
        <f>IF('Mobility in soil'!E63="no data",0,IF(ISBLANK('Mobility in soil'!E63),-2,IF('Mobility in soil'!E63&gt;=10,7,0)))</f>
        <v>7</v>
      </c>
      <c r="H63" s="169">
        <f t="shared" si="0"/>
        <v>35</v>
      </c>
      <c r="I63" s="164">
        <f t="shared" si="1"/>
        <v>1</v>
      </c>
      <c r="J63" s="94">
        <f t="shared" si="2"/>
        <v>26</v>
      </c>
      <c r="K63" s="180">
        <f t="shared" si="3"/>
        <v>0.8</v>
      </c>
      <c r="L63" s="170" t="str">
        <f t="shared" si="4"/>
        <v>High</v>
      </c>
    </row>
    <row r="64" spans="1:12" x14ac:dyDescent="0.3">
      <c r="A64" s="167" t="str">
        <f>'Emission score and PBT scores'!A64</f>
        <v>Cyfluthrin</v>
      </c>
      <c r="B64" s="165" t="str">
        <f>'Emission score and PBT scores'!B64</f>
        <v>68359-37-5</v>
      </c>
      <c r="C64" s="163">
        <f>IF('Mobility in soil'!C64="no data",-4,IF('Mobility in soil'!C64&gt;3,14,0))</f>
        <v>14</v>
      </c>
      <c r="D64" s="163">
        <f>IF('Mobility in soil'!D64="no data",-4,IF('Mobility in soil'!D64&gt;3,14,0))</f>
        <v>14</v>
      </c>
      <c r="E64" s="166">
        <f>IF('Mobility in soil'!G64="no data",-4,IF('Mobility in soil'!G64&gt;1000,14,0))</f>
        <v>14</v>
      </c>
      <c r="F64" s="166">
        <f>IF('Mobility in soil'!H64="no data",-4,IF('Mobility in soil'!H64&gt;1000,14,0))</f>
        <v>14</v>
      </c>
      <c r="G64" s="168">
        <f>IF('Mobility in soil'!E64="no data",0,IF(ISBLANK('Mobility in soil'!E64),-2,IF('Mobility in soil'!E64&gt;=10,7,0)))</f>
        <v>7</v>
      </c>
      <c r="H64" s="169">
        <f t="shared" si="0"/>
        <v>35</v>
      </c>
      <c r="I64" s="164">
        <f t="shared" si="1"/>
        <v>1</v>
      </c>
      <c r="J64" s="94">
        <f t="shared" si="2"/>
        <v>35</v>
      </c>
      <c r="K64" s="180">
        <f t="shared" si="3"/>
        <v>1</v>
      </c>
      <c r="L64" s="170" t="str">
        <f t="shared" si="4"/>
        <v>High</v>
      </c>
    </row>
    <row r="65" spans="1:12" x14ac:dyDescent="0.3">
      <c r="A65" s="167" t="str">
        <f>'Emission score and PBT scores'!A65</f>
        <v>Losartan</v>
      </c>
      <c r="B65" s="165" t="str">
        <f>'Emission score and PBT scores'!B65</f>
        <v>114798-26-4</v>
      </c>
      <c r="C65" s="163">
        <f>IF('Mobility in soil'!C65="no data",-4,IF('Mobility in soil'!C65&gt;3,14,0))</f>
        <v>-4</v>
      </c>
      <c r="D65" s="163">
        <f>IF('Mobility in soil'!D65="no data",-4,IF('Mobility in soil'!D65&gt;3,14,0))</f>
        <v>14</v>
      </c>
      <c r="E65" s="166">
        <f>IF('Mobility in soil'!G65="no data",-4,IF('Mobility in soil'!G65&gt;1000,14,0))</f>
        <v>-4</v>
      </c>
      <c r="F65" s="166">
        <f>IF('Mobility in soil'!H65="no data",-4,IF('Mobility in soil'!H65&gt;1000,14,0))</f>
        <v>14</v>
      </c>
      <c r="G65" s="168">
        <f>IF('Mobility in soil'!E65="no data",0,IF(ISBLANK('Mobility in soil'!E65),-2,IF('Mobility in soil'!E65&gt;=10,7,0)))</f>
        <v>7</v>
      </c>
      <c r="H65" s="169">
        <f t="shared" si="0"/>
        <v>35</v>
      </c>
      <c r="I65" s="164">
        <f t="shared" si="1"/>
        <v>1</v>
      </c>
      <c r="J65" s="94">
        <f t="shared" si="2"/>
        <v>17</v>
      </c>
      <c r="K65" s="180">
        <f t="shared" si="3"/>
        <v>0.5</v>
      </c>
      <c r="L65" s="170" t="str">
        <f t="shared" si="4"/>
        <v>Medium</v>
      </c>
    </row>
    <row r="66" spans="1:12" x14ac:dyDescent="0.3">
      <c r="A66" s="167" t="str">
        <f>'Emission score and PBT scores'!A66</f>
        <v>Dodecylguanidine monohydrochloride</v>
      </c>
      <c r="B66" s="165" t="str">
        <f>'Emission score and PBT scores'!B66</f>
        <v>13590-97-1</v>
      </c>
      <c r="C66" s="163">
        <f>IF('Mobility in soil'!C66="no data",-4,IF('Mobility in soil'!C66&gt;3,14,0))</f>
        <v>-4</v>
      </c>
      <c r="D66" s="163">
        <f>IF('Mobility in soil'!D66="no data",-4,IF('Mobility in soil'!D66&gt;3,14,0))</f>
        <v>14</v>
      </c>
      <c r="E66" s="166">
        <f>IF('Mobility in soil'!G66="no data",-4,IF('Mobility in soil'!G66&gt;1000,14,0))</f>
        <v>-4</v>
      </c>
      <c r="F66" s="166">
        <f>IF('Mobility in soil'!H66="no data",-4,IF('Mobility in soil'!H66&gt;1000,14,0))</f>
        <v>14</v>
      </c>
      <c r="G66" s="168">
        <f>IF('Mobility in soil'!E66="no data",0,IF(ISBLANK('Mobility in soil'!E66),-2,IF('Mobility in soil'!E66&gt;=10,7,0)))</f>
        <v>7</v>
      </c>
      <c r="H66" s="169">
        <f t="shared" si="0"/>
        <v>35</v>
      </c>
      <c r="I66" s="164">
        <f t="shared" si="1"/>
        <v>1</v>
      </c>
      <c r="J66" s="94">
        <f t="shared" si="2"/>
        <v>17</v>
      </c>
      <c r="K66" s="180">
        <f t="shared" si="3"/>
        <v>0.5</v>
      </c>
      <c r="L66" s="170" t="str">
        <f t="shared" si="4"/>
        <v>Medium</v>
      </c>
    </row>
    <row r="67" spans="1:12" x14ac:dyDescent="0.3">
      <c r="A67" s="167" t="str">
        <f>'Emission score and PBT scores'!A67</f>
        <v>Salbutamol/ Albuterol</v>
      </c>
      <c r="B67" s="165" t="str">
        <f>'Emission score and PBT scores'!B67</f>
        <v>18559-94-9</v>
      </c>
      <c r="C67" s="163">
        <f>IF('Mobility in soil'!C67="no data",-4,IF('Mobility in soil'!C67&gt;3,14,0))</f>
        <v>-4</v>
      </c>
      <c r="D67" s="163">
        <f>IF('Mobility in soil'!D67="no data",-4,IF('Mobility in soil'!D67&gt;3,14,0))</f>
        <v>0</v>
      </c>
      <c r="E67" s="166">
        <f>IF('Mobility in soil'!G67="no data",-4,IF('Mobility in soil'!G67&gt;1000,14,0))</f>
        <v>-4</v>
      </c>
      <c r="F67" s="166">
        <f>IF('Mobility in soil'!H67="no data",-4,IF('Mobility in soil'!H67&gt;1000,14,0))</f>
        <v>0</v>
      </c>
      <c r="G67" s="168">
        <f>IF('Mobility in soil'!E67="no data",0,IF(ISBLANK('Mobility in soil'!E67),-2,IF('Mobility in soil'!E67&gt;=10,7,0)))</f>
        <v>7</v>
      </c>
      <c r="H67" s="169">
        <f t="shared" ref="H67:H75" si="5">MAX(C67:D67)+MAX(E67:F67)+G67</f>
        <v>7</v>
      </c>
      <c r="I67" s="164">
        <f t="shared" ref="I67:I75" si="6">IF(H67&gt;=17,1,IF(H67=8,1,IF(H67=-1,1,IF(AND(H67&gt;=10,H67&lt;=14),0.5,IF(AND(H67&gt;=3,H67&lt;=7),0.5,0)))))</f>
        <v>0.5</v>
      </c>
      <c r="J67" s="94">
        <f t="shared" ref="J67:J75" si="7">(C67+D67)/2+(E67+F67)/2+G67</f>
        <v>3</v>
      </c>
      <c r="K67" s="180">
        <f t="shared" ref="K67:K75" si="8">IF(J67=35,1,IF(J67=0,1,IF(J67=7,0.8,IF(J67=-2,0.8,IF(J67=-4,0.5,IF(J67=5,0.5,IF(AND(J67&gt;=14,J67&lt;=21),0.5,IF(J67=-10,0,IF(J67=-8,0,IF(J67=-1,0,IF(J67=1,0,IF(J67=28,0.8,IF(J67=27,0.8,IF(J67=26,0.8,0.25))))))))))))))</f>
        <v>0.25</v>
      </c>
      <c r="L67" s="170" t="str">
        <f t="shared" ref="L67:L75" si="9">IF(K67&gt;=0.8,"High",IF(K67&lt;=0.4,"Low","Medium"))</f>
        <v>Low</v>
      </c>
    </row>
    <row r="68" spans="1:12" x14ac:dyDescent="0.3">
      <c r="A68" s="167" t="str">
        <f>'Emission score and PBT scores'!A68</f>
        <v>2,4-Dinitrophenol (DNP)</v>
      </c>
      <c r="B68" s="165" t="str">
        <f>'Emission score and PBT scores'!B68</f>
        <v>51-28-5</v>
      </c>
      <c r="C68" s="163">
        <f>IF('Mobility in soil'!C68="no data",-4,IF('Mobility in soil'!C68&gt;3,14,0))</f>
        <v>0</v>
      </c>
      <c r="D68" s="163">
        <f>IF('Mobility in soil'!D68="no data",-4,IF('Mobility in soil'!D68&gt;3,14,0))</f>
        <v>0</v>
      </c>
      <c r="E68" s="166">
        <f>IF('Mobility in soil'!G68="no data",-4,IF('Mobility in soil'!G68&gt;1000,14,0))</f>
        <v>0</v>
      </c>
      <c r="F68" s="166">
        <f>IF('Mobility in soil'!H68="no data",-4,IF('Mobility in soil'!H68&gt;1000,14,0))</f>
        <v>0</v>
      </c>
      <c r="G68" s="168">
        <f>IF('Mobility in soil'!E68="no data",0,IF(ISBLANK('Mobility in soil'!E68),-2,IF('Mobility in soil'!E68&gt;=10,7,0)))</f>
        <v>7</v>
      </c>
      <c r="H68" s="169">
        <f t="shared" si="5"/>
        <v>7</v>
      </c>
      <c r="I68" s="164">
        <f t="shared" si="6"/>
        <v>0.5</v>
      </c>
      <c r="J68" s="94">
        <f t="shared" si="7"/>
        <v>7</v>
      </c>
      <c r="K68" s="180">
        <f t="shared" si="8"/>
        <v>0.8</v>
      </c>
      <c r="L68" s="170" t="str">
        <f t="shared" si="9"/>
        <v>High</v>
      </c>
    </row>
    <row r="69" spans="1:12" x14ac:dyDescent="0.3">
      <c r="A69" s="167" t="str">
        <f>'Emission score and PBT scores'!A69</f>
        <v>Carbendazim</v>
      </c>
      <c r="B69" s="165" t="str">
        <f>'Emission score and PBT scores'!B69</f>
        <v>10605-21-7</v>
      </c>
      <c r="C69" s="163">
        <f>IF('Mobility in soil'!C69="no data",-4,IF('Mobility in soil'!C69&gt;3,14,0))</f>
        <v>0</v>
      </c>
      <c r="D69" s="163">
        <f>IF('Mobility in soil'!D69="no data",-4,IF('Mobility in soil'!D69&gt;3,14,0))</f>
        <v>0</v>
      </c>
      <c r="E69" s="166">
        <f>IF('Mobility in soil'!G69="no data",-4,IF('Mobility in soil'!G69&gt;1000,14,0))</f>
        <v>0</v>
      </c>
      <c r="F69" s="166">
        <f>IF('Mobility in soil'!H69="no data",-4,IF('Mobility in soil'!H69&gt;1000,14,0))</f>
        <v>0</v>
      </c>
      <c r="G69" s="168">
        <f>IF('Mobility in soil'!E69="no data",0,IF(ISBLANK('Mobility in soil'!E69),-2,IF('Mobility in soil'!E69&gt;=10,7,0)))</f>
        <v>7</v>
      </c>
      <c r="H69" s="169">
        <f t="shared" si="5"/>
        <v>7</v>
      </c>
      <c r="I69" s="164">
        <f t="shared" si="6"/>
        <v>0.5</v>
      </c>
      <c r="J69" s="94">
        <f t="shared" si="7"/>
        <v>7</v>
      </c>
      <c r="K69" s="180">
        <f t="shared" si="8"/>
        <v>0.8</v>
      </c>
      <c r="L69" s="170" t="str">
        <f t="shared" si="9"/>
        <v>High</v>
      </c>
    </row>
    <row r="70" spans="1:12" x14ac:dyDescent="0.3">
      <c r="A70" s="167" t="str">
        <f>'Emission score and PBT scores'!A70</f>
        <v>Metoprolol</v>
      </c>
      <c r="B70" s="165" t="str">
        <f>'Emission score and PBT scores'!B70</f>
        <v>51384-51-1 / 37350-58-6</v>
      </c>
      <c r="C70" s="163">
        <f>IF('Mobility in soil'!C70="no data",-4,IF('Mobility in soil'!C70&gt;3,14,0))</f>
        <v>0</v>
      </c>
      <c r="D70" s="163">
        <f>IF('Mobility in soil'!D70="no data",-4,IF('Mobility in soil'!D70&gt;3,14,0))</f>
        <v>0</v>
      </c>
      <c r="E70" s="166">
        <f>IF('Mobility in soil'!G70="no data",-4,IF('Mobility in soil'!G70&gt;1000,14,0))</f>
        <v>-4</v>
      </c>
      <c r="F70" s="166">
        <f>IF('Mobility in soil'!H70="no data",-4,IF('Mobility in soil'!H70&gt;1000,14,0))</f>
        <v>0</v>
      </c>
      <c r="G70" s="168">
        <f>IF('Mobility in soil'!E70="no data",0,IF(ISBLANK('Mobility in soil'!E70),-2,IF('Mobility in soil'!E70&gt;=10,7,0)))</f>
        <v>7</v>
      </c>
      <c r="H70" s="169">
        <f t="shared" si="5"/>
        <v>7</v>
      </c>
      <c r="I70" s="164">
        <f t="shared" si="6"/>
        <v>0.5</v>
      </c>
      <c r="J70" s="94">
        <f t="shared" si="7"/>
        <v>5</v>
      </c>
      <c r="K70" s="180">
        <f t="shared" si="8"/>
        <v>0.5</v>
      </c>
      <c r="L70" s="170" t="str">
        <f t="shared" si="9"/>
        <v>Medium</v>
      </c>
    </row>
    <row r="71" spans="1:12" x14ac:dyDescent="0.3">
      <c r="A71" s="167" t="str">
        <f>'Emission score and PBT scores'!A71</f>
        <v>Octamethylcyclotetrasiloxane (D4)</v>
      </c>
      <c r="B71" s="165" t="str">
        <f>'Emission score and PBT scores'!B71</f>
        <v>556-67-2</v>
      </c>
      <c r="C71" s="163">
        <f>IF('Mobility in soil'!C71="no data",-4,IF('Mobility in soil'!C71&gt;3,14,0))</f>
        <v>14</v>
      </c>
      <c r="D71" s="163">
        <f>IF('Mobility in soil'!D71="no data",-4,IF('Mobility in soil'!D71&gt;3,14,0))</f>
        <v>14</v>
      </c>
      <c r="E71" s="166">
        <f>IF('Mobility in soil'!G71="no data",-4,IF('Mobility in soil'!G71&gt;1000,14,0))</f>
        <v>-4</v>
      </c>
      <c r="F71" s="166">
        <f>IF('Mobility in soil'!H71="no data",-4,IF('Mobility in soil'!H71&gt;1000,14,0))</f>
        <v>14</v>
      </c>
      <c r="G71" s="168">
        <f>IF('Mobility in soil'!E71="no data",0,IF(ISBLANK('Mobility in soil'!E71),-2,IF('Mobility in soil'!E71&gt;=10,7,0)))</f>
        <v>7</v>
      </c>
      <c r="H71" s="169">
        <f t="shared" si="5"/>
        <v>35</v>
      </c>
      <c r="I71" s="164">
        <f t="shared" si="6"/>
        <v>1</v>
      </c>
      <c r="J71" s="94">
        <f t="shared" si="7"/>
        <v>26</v>
      </c>
      <c r="K71" s="180">
        <f t="shared" si="8"/>
        <v>0.8</v>
      </c>
      <c r="L71" s="170" t="str">
        <f t="shared" si="9"/>
        <v>High</v>
      </c>
    </row>
    <row r="72" spans="1:12" x14ac:dyDescent="0.3">
      <c r="A72" s="167" t="str">
        <f>'Emission score and PBT scores'!A72</f>
        <v>Perfluorooctane sulfonamide (PFOSA)</v>
      </c>
      <c r="B72" s="165" t="str">
        <f>'Emission score and PBT scores'!B72</f>
        <v>754-91-6</v>
      </c>
      <c r="C72" s="163">
        <f>IF('Mobility in soil'!C72="no data",-4,IF('Mobility in soil'!C72&gt;3,14,0))</f>
        <v>-4</v>
      </c>
      <c r="D72" s="163">
        <f>IF('Mobility in soil'!D72="no data",-4,IF('Mobility in soil'!D72&gt;3,14,0))</f>
        <v>14</v>
      </c>
      <c r="E72" s="166">
        <f>IF('Mobility in soil'!G72="no data",-4,IF('Mobility in soil'!G72&gt;1000,14,0))</f>
        <v>-4</v>
      </c>
      <c r="F72" s="166">
        <f>IF('Mobility in soil'!H72="no data",-4,IF('Mobility in soil'!H72&gt;1000,14,0))</f>
        <v>14</v>
      </c>
      <c r="G72" s="168">
        <f>IF('Mobility in soil'!E72="no data",0,IF(ISBLANK('Mobility in soil'!E72),-2,IF('Mobility in soil'!E72&gt;=10,7,0)))</f>
        <v>7</v>
      </c>
      <c r="H72" s="169">
        <f t="shared" si="5"/>
        <v>35</v>
      </c>
      <c r="I72" s="164">
        <f t="shared" si="6"/>
        <v>1</v>
      </c>
      <c r="J72" s="94">
        <f t="shared" si="7"/>
        <v>17</v>
      </c>
      <c r="K72" s="180">
        <f t="shared" si="8"/>
        <v>0.5</v>
      </c>
      <c r="L72" s="170" t="str">
        <f t="shared" si="9"/>
        <v>Medium</v>
      </c>
    </row>
    <row r="73" spans="1:12" x14ac:dyDescent="0.3">
      <c r="A73" s="167" t="str">
        <f>'Emission score and PBT scores'!A73</f>
        <v>Methyl-1H-benzotriazole / Tolyltriazole</v>
      </c>
      <c r="B73" s="165" t="str">
        <f>'Emission score and PBT scores'!B73</f>
        <v>29385-43-1</v>
      </c>
      <c r="C73" s="163">
        <f>IF('Mobility in soil'!C73="no data",-4,IF('Mobility in soil'!C73&gt;3,14,0))</f>
        <v>0</v>
      </c>
      <c r="D73" s="163">
        <f>IF('Mobility in soil'!D73="no data",-4,IF('Mobility in soil'!D73&gt;3,14,0))</f>
        <v>0</v>
      </c>
      <c r="E73" s="166">
        <f>IF('Mobility in soil'!G73="no data",-4,IF('Mobility in soil'!G73&gt;1000,14,0))</f>
        <v>-4</v>
      </c>
      <c r="F73" s="166">
        <f>IF('Mobility in soil'!H73="no data",-4,IF('Mobility in soil'!H73&gt;1000,14,0))</f>
        <v>0</v>
      </c>
      <c r="G73" s="168">
        <f>IF('Mobility in soil'!E73="no data",0,IF(ISBLANK('Mobility in soil'!E73),-2,IF('Mobility in soil'!E73&gt;=10,7,0)))</f>
        <v>7</v>
      </c>
      <c r="H73" s="169">
        <f t="shared" si="5"/>
        <v>7</v>
      </c>
      <c r="I73" s="164">
        <f t="shared" si="6"/>
        <v>0.5</v>
      </c>
      <c r="J73" s="94">
        <f t="shared" si="7"/>
        <v>5</v>
      </c>
      <c r="K73" s="180">
        <f t="shared" si="8"/>
        <v>0.5</v>
      </c>
      <c r="L73" s="170" t="str">
        <f t="shared" si="9"/>
        <v>Medium</v>
      </c>
    </row>
    <row r="74" spans="1:12" x14ac:dyDescent="0.3">
      <c r="A74" s="167" t="str">
        <f>'Emission score and PBT scores'!A74</f>
        <v>2-Chloroacetamide</v>
      </c>
      <c r="B74" s="165" t="str">
        <f>'Emission score and PBT scores'!B74</f>
        <v>79-07-2</v>
      </c>
      <c r="C74" s="163">
        <f>IF('Mobility in soil'!C74="no data",-4,IF('Mobility in soil'!C74&gt;3,14,0))</f>
        <v>0</v>
      </c>
      <c r="D74" s="163">
        <f>IF('Mobility in soil'!D74="no data",-4,IF('Mobility in soil'!D74&gt;3,14,0))</f>
        <v>0</v>
      </c>
      <c r="E74" s="166">
        <f>IF('Mobility in soil'!G74="no data",-4,IF('Mobility in soil'!G74&gt;1000,14,0))</f>
        <v>-4</v>
      </c>
      <c r="F74" s="166">
        <f>IF('Mobility in soil'!H74="no data",-4,IF('Mobility in soil'!H74&gt;1000,14,0))</f>
        <v>0</v>
      </c>
      <c r="G74" s="168">
        <f>IF('Mobility in soil'!E74="no data",0,IF(ISBLANK('Mobility in soil'!E74),-2,IF('Mobility in soil'!E74&gt;=10,7,0)))</f>
        <v>7</v>
      </c>
      <c r="H74" s="169">
        <f t="shared" si="5"/>
        <v>7</v>
      </c>
      <c r="I74" s="164">
        <f t="shared" si="6"/>
        <v>0.5</v>
      </c>
      <c r="J74" s="94">
        <f t="shared" si="7"/>
        <v>5</v>
      </c>
      <c r="K74" s="180">
        <f t="shared" si="8"/>
        <v>0.5</v>
      </c>
      <c r="L74" s="170" t="str">
        <f t="shared" si="9"/>
        <v>Medium</v>
      </c>
    </row>
    <row r="75" spans="1:12" x14ac:dyDescent="0.3">
      <c r="A75" s="167" t="str">
        <f>'Emission score and PBT scores'!A75</f>
        <v>Trimethyl phosphate (TMP)</v>
      </c>
      <c r="B75" s="165" t="str">
        <f>'Emission score and PBT scores'!B75</f>
        <v>512-56-1</v>
      </c>
      <c r="C75" s="163">
        <f>IF('Mobility in soil'!C75="no data",-4,IF('Mobility in soil'!C75&gt;3,14,0))</f>
        <v>0</v>
      </c>
      <c r="D75" s="163">
        <f>IF('Mobility in soil'!D75="no data",-4,IF('Mobility in soil'!D75&gt;3,14,0))</f>
        <v>0</v>
      </c>
      <c r="E75" s="166">
        <f>IF('Mobility in soil'!G75="no data",-4,IF('Mobility in soil'!G75&gt;1000,14,0))</f>
        <v>0</v>
      </c>
      <c r="F75" s="166">
        <f>IF('Mobility in soil'!H75="no data",-4,IF('Mobility in soil'!H75&gt;1000,14,0))</f>
        <v>0</v>
      </c>
      <c r="G75" s="168">
        <f>IF('Mobility in soil'!E75="no data",0,IF(ISBLANK('Mobility in soil'!E75),-2,IF('Mobility in soil'!E75&gt;=10,7,0)))</f>
        <v>7</v>
      </c>
      <c r="H75" s="169">
        <f t="shared" si="5"/>
        <v>7</v>
      </c>
      <c r="I75" s="164">
        <f t="shared" si="6"/>
        <v>0.5</v>
      </c>
      <c r="J75" s="94">
        <f t="shared" si="7"/>
        <v>7</v>
      </c>
      <c r="K75" s="180">
        <f t="shared" si="8"/>
        <v>0.8</v>
      </c>
      <c r="L75" s="170" t="str">
        <f t="shared" si="9"/>
        <v>High</v>
      </c>
    </row>
    <row r="76" spans="1:12" x14ac:dyDescent="0.3">
      <c r="A76" s="167"/>
      <c r="B76" s="165"/>
      <c r="C76" s="163"/>
      <c r="D76" s="163"/>
      <c r="E76" s="166"/>
      <c r="F76" s="166"/>
      <c r="G76" s="168"/>
      <c r="H76" s="169"/>
      <c r="I76" s="164"/>
      <c r="K76" s="180"/>
      <c r="L76" s="170"/>
    </row>
  </sheetData>
  <mergeCells count="3">
    <mergeCell ref="N2:O2"/>
    <mergeCell ref="N9:P9"/>
    <mergeCell ref="N15:P15"/>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75"/>
  <sheetViews>
    <sheetView zoomScale="70" zoomScaleNormal="70" workbookViewId="0">
      <selection activeCell="Q26" sqref="Q26"/>
    </sheetView>
  </sheetViews>
  <sheetFormatPr baseColWidth="10" defaultColWidth="11.44140625" defaultRowHeight="14.4" x14ac:dyDescent="0.3"/>
  <cols>
    <col min="1" max="1" width="32.33203125" style="33" customWidth="1"/>
    <col min="2" max="2" width="21.33203125" style="33" customWidth="1"/>
    <col min="3" max="4" width="17.6640625" style="34" customWidth="1"/>
    <col min="5" max="5" width="20" style="35" customWidth="1"/>
    <col min="6" max="6" width="20" style="36" customWidth="1"/>
    <col min="7" max="7" width="20.6640625" style="34" customWidth="1"/>
    <col min="8" max="8" width="19.44140625" style="184" customWidth="1"/>
    <col min="9" max="9" width="17.33203125" style="138" customWidth="1"/>
    <col min="10" max="10" width="17.33203125" style="193" customWidth="1"/>
    <col min="11" max="11" width="24.33203125" style="132" customWidth="1"/>
    <col min="12" max="12" width="24.33203125" style="185" customWidth="1"/>
    <col min="15" max="15" width="22" customWidth="1"/>
    <col min="16" max="16" width="28.109375" customWidth="1"/>
    <col min="17" max="17" width="11.5546875" customWidth="1"/>
  </cols>
  <sheetData>
    <row r="1" spans="1:17" ht="30" customHeight="1" thickBot="1" x14ac:dyDescent="0.35">
      <c r="A1" s="29" t="s">
        <v>437</v>
      </c>
      <c r="B1" s="29" t="s">
        <v>438</v>
      </c>
      <c r="C1" s="30" t="s">
        <v>497</v>
      </c>
      <c r="D1" s="30" t="s">
        <v>498</v>
      </c>
      <c r="E1" s="31" t="s">
        <v>499</v>
      </c>
      <c r="F1" s="32" t="s">
        <v>500</v>
      </c>
      <c r="G1" s="30" t="s">
        <v>501</v>
      </c>
      <c r="H1" s="182" t="s">
        <v>502</v>
      </c>
      <c r="I1" s="136" t="s">
        <v>503</v>
      </c>
      <c r="J1" s="199" t="s">
        <v>647</v>
      </c>
      <c r="K1" s="131" t="s">
        <v>648</v>
      </c>
      <c r="L1" s="186" t="s">
        <v>640</v>
      </c>
      <c r="O1" s="371" t="s">
        <v>467</v>
      </c>
      <c r="P1" s="371"/>
    </row>
    <row r="2" spans="1:17" x14ac:dyDescent="0.3">
      <c r="A2" s="33" t="str">
        <f>'Emission score and PBT scores'!A2</f>
        <v>Pyrithione zinc</v>
      </c>
      <c r="B2" s="33" t="str">
        <f>'Emission score and PBT scores'!B2</f>
        <v>13463-41-7</v>
      </c>
      <c r="C2" s="34">
        <f>IF('Mobility in soil'!K2="no data",-2,IF('Mobility in soil'!K2&lt;=250,7,0))</f>
        <v>0</v>
      </c>
      <c r="D2" s="34">
        <f>IF('Mobility in soil'!L2="no data",-2,IF('Mobility in soil'!L2&gt;=50,7,0))</f>
        <v>0</v>
      </c>
      <c r="E2" s="35">
        <f>+IF('Mobility in soil'!M2="no data",-2,IF('Mobility in soil'!M2&gt;=10,7,0))</f>
        <v>0</v>
      </c>
      <c r="F2" s="36">
        <f>+IF('Mobility in soil'!N2="no data",-2,IF('Mobility in soil'!N2&gt;=10,7,0))</f>
        <v>0</v>
      </c>
      <c r="G2" s="34">
        <f>IF('Mobility in soil'!O2="no data",-2,IF('Mobility in soil'!O2&gt;=10,7,0))</f>
        <v>0</v>
      </c>
      <c r="H2" s="183">
        <f>C2+D2+MAX(E2,F2)+G2</f>
        <v>0</v>
      </c>
      <c r="I2" s="137">
        <f>IF(H2=1,1,IF(AND(H2&gt;=10,H2&lt;=12),1,IF(AND(H2&gt;=19,H2&lt;=28),1,IF(H2=3,0.5,IF(H2=14,0.5,0)))))</f>
        <v>0</v>
      </c>
      <c r="J2" s="200">
        <f>C2+D2+E2+F2+G2</f>
        <v>0</v>
      </c>
      <c r="K2" s="191">
        <f>IF(J2=35,1,IF(J2=0,1,IF(J2=7,0.8,IF(J2=-2,0.8,IF(J2=-4,0.5,IF(J2=5,0.5,IF(AND(J2&gt;=14,J2&lt;=21),0.5,IF(J2=-10,0,IF(J2=-8,0,IF(J2=-1,0,IF(J2=1,0,IF(J2=28,0.8,IF(J2=27,0.8,IF(J2=26,0.8,0.25))))))))))))))</f>
        <v>1</v>
      </c>
      <c r="L2" s="192" t="str">
        <f>IF(K2&gt;=0.8,"High",IF(K2&lt;=0.4,"Low","Medium"))</f>
        <v>High</v>
      </c>
      <c r="O2" s="12" t="s">
        <v>468</v>
      </c>
      <c r="P2" s="13" t="s">
        <v>504</v>
      </c>
    </row>
    <row r="3" spans="1:17" ht="15" customHeight="1" x14ac:dyDescent="0.3">
      <c r="A3" s="33" t="str">
        <f>'Emission score and PBT scores'!A3</f>
        <v>Bromadiolone</v>
      </c>
      <c r="B3" s="33" t="str">
        <f>'Emission score and PBT scores'!B3</f>
        <v>28772-56-7</v>
      </c>
      <c r="C3" s="34">
        <f>IF('Mobility in soil'!K3="no data",-2,IF('Mobility in soil'!K3&lt;=250,7,0))</f>
        <v>0</v>
      </c>
      <c r="D3" s="34">
        <f>IF('Mobility in soil'!L3="no data",-2,IF('Mobility in soil'!L3&gt;=50,7,0))</f>
        <v>0</v>
      </c>
      <c r="E3" s="35">
        <f>+IF('Mobility in soil'!M3="no data",-2,IF('Mobility in soil'!M3&gt;=10,7,0))</f>
        <v>0</v>
      </c>
      <c r="F3" s="36">
        <f>+IF('Mobility in soil'!N3="no data",-2,IF('Mobility in soil'!N3&gt;=10,7,0))</f>
        <v>0</v>
      </c>
      <c r="G3" s="34">
        <f>IF('Mobility in soil'!O3="no data",-2,IF('Mobility in soil'!O3&gt;=10,7,0))</f>
        <v>0</v>
      </c>
      <c r="H3" s="183">
        <f t="shared" ref="H3:H66" si="0">C3+D3+MAX(E3,F3)+G3</f>
        <v>0</v>
      </c>
      <c r="I3" s="137">
        <f t="shared" ref="I3:I66" si="1">IF(H3=1,1,IF(AND(H3&gt;=10,H3&lt;=12),1,IF(AND(H3&gt;=19,H3&lt;=28),1,IF(H3=3,0.5,IF(H3=14,0.5,0)))))</f>
        <v>0</v>
      </c>
      <c r="J3" s="200">
        <f t="shared" ref="J3:J66" si="2">C3+D3+E3+F3+G3</f>
        <v>0</v>
      </c>
      <c r="K3" s="191">
        <f t="shared" ref="K3:K66" si="3">IF(J3=35,1,IF(J3=0,1,IF(J3=7,0.8,IF(J3=-2,0.8,IF(J3=-4,0.5,IF(J3=5,0.5,IF(AND(J3&gt;=14,J3&lt;=21),0.5,IF(J3=-10,0,IF(J3=-8,0,IF(J3=-1,0,IF(J3=1,0,IF(J3=28,0.8,IF(J3=27,0.8,IF(J3=26,0.8,0.25))))))))))))))</f>
        <v>1</v>
      </c>
      <c r="L3" s="192" t="str">
        <f t="shared" ref="L3:L66" si="4">IF(K3&gt;=0.8,"High",IF(K3&lt;=0.4,"Low","Medium"))</f>
        <v>High</v>
      </c>
      <c r="O3" s="28" t="s">
        <v>505</v>
      </c>
      <c r="P3" s="15" t="s">
        <v>29</v>
      </c>
    </row>
    <row r="4" spans="1:17" ht="15" thickBot="1" x14ac:dyDescent="0.35">
      <c r="A4" s="33" t="str">
        <f>'Emission score and PBT scores'!A4</f>
        <v>Esfenvalerate</v>
      </c>
      <c r="B4" s="33" t="str">
        <f>'Emission score and PBT scores'!B4</f>
        <v>66230-04-4</v>
      </c>
      <c r="C4" s="34">
        <f>IF('Mobility in soil'!K4="no data",-2,IF('Mobility in soil'!K4&lt;=250,7,0))</f>
        <v>0</v>
      </c>
      <c r="D4" s="34">
        <f>IF('Mobility in soil'!L4="no data",-2,IF('Mobility in soil'!L4&gt;=50,7,0))</f>
        <v>0</v>
      </c>
      <c r="E4" s="35">
        <f>+IF('Mobility in soil'!M4="no data",-2,IF('Mobility in soil'!M4&gt;=10,7,0))</f>
        <v>0</v>
      </c>
      <c r="F4" s="36">
        <f>+IF('Mobility in soil'!N4="no data",-2,IF('Mobility in soil'!N4&gt;=10,7,0))</f>
        <v>0</v>
      </c>
      <c r="G4" s="34">
        <f>IF('Mobility in soil'!O4="no data",-2,IF('Mobility in soil'!O4&gt;=10,7,0))</f>
        <v>0</v>
      </c>
      <c r="H4" s="183">
        <f t="shared" si="0"/>
        <v>0</v>
      </c>
      <c r="I4" s="137">
        <f t="shared" si="1"/>
        <v>0</v>
      </c>
      <c r="J4" s="200">
        <f t="shared" si="2"/>
        <v>0</v>
      </c>
      <c r="K4" s="191">
        <f t="shared" si="3"/>
        <v>1</v>
      </c>
      <c r="L4" s="192" t="str">
        <f t="shared" si="4"/>
        <v>High</v>
      </c>
      <c r="O4" s="16">
        <v>0</v>
      </c>
      <c r="P4" s="17" t="s">
        <v>506</v>
      </c>
    </row>
    <row r="5" spans="1:17" x14ac:dyDescent="0.3">
      <c r="A5" s="33" t="str">
        <f>'Emission score and PBT scores'!A5</f>
        <v>Tris(1,3-dichloroisopropyl) phosphate /  TDCIPP</v>
      </c>
      <c r="B5" s="33" t="str">
        <f>'Emission score and PBT scores'!B5</f>
        <v>13674-87-8</v>
      </c>
      <c r="C5" s="34">
        <f>IF('Mobility in soil'!K5="no data",-2,IF('Mobility in soil'!K5&lt;=250,7,0))</f>
        <v>0</v>
      </c>
      <c r="D5" s="34">
        <f>IF('Mobility in soil'!L5="no data",-2,IF('Mobility in soil'!L5&gt;=50,7,0))</f>
        <v>0</v>
      </c>
      <c r="E5" s="35">
        <f>+IF('Mobility in soil'!M5="no data",-2,IF('Mobility in soil'!M5&gt;=10,7,0))</f>
        <v>0</v>
      </c>
      <c r="F5" s="36">
        <f>+IF('Mobility in soil'!N5="no data",-2,IF('Mobility in soil'!N5&gt;=10,7,0))</f>
        <v>0</v>
      </c>
      <c r="G5" s="34">
        <f>IF('Mobility in soil'!O5="no data",-2,IF('Mobility in soil'!O5&gt;=10,7,0))</f>
        <v>0</v>
      </c>
      <c r="H5" s="183">
        <f t="shared" si="0"/>
        <v>0</v>
      </c>
      <c r="I5" s="137">
        <f t="shared" si="1"/>
        <v>0</v>
      </c>
      <c r="J5" s="200">
        <f t="shared" si="2"/>
        <v>0</v>
      </c>
      <c r="K5" s="191">
        <f t="shared" si="3"/>
        <v>1</v>
      </c>
      <c r="L5" s="192" t="str">
        <f t="shared" si="4"/>
        <v>High</v>
      </c>
    </row>
    <row r="6" spans="1:17" x14ac:dyDescent="0.3">
      <c r="A6" s="33" t="str">
        <f>'Emission score and PBT scores'!A6</f>
        <v>Bisphenol A</v>
      </c>
      <c r="B6" s="33" t="str">
        <f>'Emission score and PBT scores'!B6</f>
        <v>80-05-7</v>
      </c>
      <c r="C6" s="34">
        <f>IF('Mobility in soil'!K6="no data",-2,IF('Mobility in soil'!K6&lt;=250,7,0))</f>
        <v>0</v>
      </c>
      <c r="D6" s="34">
        <f>IF('Mobility in soil'!L6="no data",-2,IF('Mobility in soil'!L6&gt;=50,7,0))</f>
        <v>0</v>
      </c>
      <c r="E6" s="35">
        <f>+IF('Mobility in soil'!M6="no data",-2,IF('Mobility in soil'!M6&gt;=10,7,0))</f>
        <v>0</v>
      </c>
      <c r="F6" s="36">
        <f>+IF('Mobility in soil'!N6="no data",-2,IF('Mobility in soil'!N6&gt;=10,7,0))</f>
        <v>0</v>
      </c>
      <c r="G6" s="34">
        <f>IF('Mobility in soil'!O6="no data",-2,IF('Mobility in soil'!O6&gt;=10,7,0))</f>
        <v>0</v>
      </c>
      <c r="H6" s="183">
        <f t="shared" si="0"/>
        <v>0</v>
      </c>
      <c r="I6" s="137">
        <f t="shared" si="1"/>
        <v>0</v>
      </c>
      <c r="J6" s="200">
        <f t="shared" si="2"/>
        <v>0</v>
      </c>
      <c r="K6" s="191">
        <f t="shared" si="3"/>
        <v>1</v>
      </c>
      <c r="L6" s="192" t="str">
        <f t="shared" si="4"/>
        <v>High</v>
      </c>
    </row>
    <row r="7" spans="1:17" x14ac:dyDescent="0.3">
      <c r="A7" s="33" t="str">
        <f>'Emission score and PBT scores'!A7</f>
        <v>alpha-Cypermethrin</v>
      </c>
      <c r="B7" s="33" t="str">
        <f>'Emission score and PBT scores'!B7</f>
        <v>67375-30-8</v>
      </c>
      <c r="C7" s="34">
        <f>IF('Mobility in soil'!K7="no data",-2,IF('Mobility in soil'!K7&lt;=250,7,0))</f>
        <v>0</v>
      </c>
      <c r="D7" s="34">
        <f>IF('Mobility in soil'!L7="no data",-2,IF('Mobility in soil'!L7&gt;=50,7,0))</f>
        <v>0</v>
      </c>
      <c r="E7" s="35">
        <f>+IF('Mobility in soil'!M7="no data",-2,IF('Mobility in soil'!M7&gt;=10,7,0))</f>
        <v>0</v>
      </c>
      <c r="F7" s="36">
        <f>+IF('Mobility in soil'!N7="no data",-2,IF('Mobility in soil'!N7&gt;=10,7,0))</f>
        <v>0</v>
      </c>
      <c r="G7" s="34">
        <f>IF('Mobility in soil'!O7="no data",-2,IF('Mobility in soil'!O7&gt;=10,7,0))</f>
        <v>0</v>
      </c>
      <c r="H7" s="183">
        <f t="shared" si="0"/>
        <v>0</v>
      </c>
      <c r="I7" s="137">
        <f t="shared" si="1"/>
        <v>0</v>
      </c>
      <c r="J7" s="200">
        <f t="shared" si="2"/>
        <v>0</v>
      </c>
      <c r="K7" s="191">
        <f t="shared" si="3"/>
        <v>1</v>
      </c>
      <c r="L7" s="192" t="str">
        <f t="shared" si="4"/>
        <v>High</v>
      </c>
    </row>
    <row r="8" spans="1:17" ht="16.2" customHeight="1" thickBot="1" x14ac:dyDescent="0.35">
      <c r="A8" s="33" t="str">
        <f>'Emission score and PBT scores'!A8</f>
        <v>PFOA / Acide perfluorooctanoïque</v>
      </c>
      <c r="B8" s="33" t="str">
        <f>'Emission score and PBT scores'!B8</f>
        <v>335-67-1</v>
      </c>
      <c r="C8" s="34">
        <f>IF('Mobility in soil'!K8="no data",-2,IF('Mobility in soil'!K8&lt;=250,7,0))</f>
        <v>7</v>
      </c>
      <c r="D8" s="34">
        <f>IF('Mobility in soil'!L8="no data",-2,IF('Mobility in soil'!L8&gt;=50,7,0))</f>
        <v>7</v>
      </c>
      <c r="E8" s="35">
        <f>+IF('Mobility in soil'!M8="no data",-2,IF('Mobility in soil'!M8&gt;=10,7,0))</f>
        <v>7</v>
      </c>
      <c r="F8" s="36">
        <f>+IF('Mobility in soil'!N8="no data",-2,IF('Mobility in soil'!N8&gt;=10,7,0))</f>
        <v>7</v>
      </c>
      <c r="G8" s="34">
        <f>IF('Mobility in soil'!O8="no data",-2,IF('Mobility in soil'!O8&gt;=10,7,0))</f>
        <v>0</v>
      </c>
      <c r="H8" s="183">
        <f t="shared" si="0"/>
        <v>21</v>
      </c>
      <c r="I8" s="137">
        <f t="shared" si="1"/>
        <v>1</v>
      </c>
      <c r="J8" s="200">
        <f t="shared" si="2"/>
        <v>28</v>
      </c>
      <c r="K8" s="191">
        <f t="shared" si="3"/>
        <v>0.8</v>
      </c>
      <c r="L8" s="192" t="str">
        <f t="shared" si="4"/>
        <v>High</v>
      </c>
      <c r="O8" s="372" t="s">
        <v>507</v>
      </c>
      <c r="P8" s="372"/>
      <c r="Q8" s="372"/>
    </row>
    <row r="9" spans="1:17" ht="28.8" x14ac:dyDescent="0.3">
      <c r="A9" s="33" t="str">
        <f>'Emission score and PBT scores'!A9</f>
        <v>Difethialone</v>
      </c>
      <c r="B9" s="33" t="str">
        <f>'Emission score and PBT scores'!B9</f>
        <v>104653-34-1</v>
      </c>
      <c r="C9" s="34">
        <f>IF('Mobility in soil'!K9="no data",-2,IF('Mobility in soil'!K9&lt;=250,7,0))</f>
        <v>0</v>
      </c>
      <c r="D9" s="34">
        <f>IF('Mobility in soil'!L9="no data",-2,IF('Mobility in soil'!L9&gt;=50,7,0))</f>
        <v>0</v>
      </c>
      <c r="E9" s="35">
        <f>+IF('Mobility in soil'!M9="no data",-2,IF('Mobility in soil'!M9&gt;=10,7,0))</f>
        <v>0</v>
      </c>
      <c r="F9" s="36">
        <f>+IF('Mobility in soil'!N9="no data",-2,IF('Mobility in soil'!N9&gt;=10,7,0))</f>
        <v>0</v>
      </c>
      <c r="G9" s="34">
        <f>IF('Mobility in soil'!O9="no data",-2,IF('Mobility in soil'!O9&gt;=10,7,0))</f>
        <v>0</v>
      </c>
      <c r="H9" s="183">
        <f t="shared" si="0"/>
        <v>0</v>
      </c>
      <c r="I9" s="137">
        <f t="shared" si="1"/>
        <v>0</v>
      </c>
      <c r="J9" s="200">
        <f t="shared" si="2"/>
        <v>0</v>
      </c>
      <c r="K9" s="191">
        <f t="shared" si="3"/>
        <v>1</v>
      </c>
      <c r="L9" s="192" t="str">
        <f t="shared" si="4"/>
        <v>High</v>
      </c>
      <c r="O9" s="195" t="s">
        <v>502</v>
      </c>
      <c r="P9" s="20" t="s">
        <v>508</v>
      </c>
      <c r="Q9" s="47" t="s">
        <v>503</v>
      </c>
    </row>
    <row r="10" spans="1:17" ht="14.4" customHeight="1" x14ac:dyDescent="0.3">
      <c r="A10" s="33" t="str">
        <f>'Emission score and PBT scores'!A10</f>
        <v>PFDA / Perfluorodecanoic acid</v>
      </c>
      <c r="B10" s="33" t="str">
        <f>'Emission score and PBT scores'!B10</f>
        <v>335-76-2</v>
      </c>
      <c r="C10" s="34">
        <f>IF('Mobility in soil'!K10="no data",-2,IF('Mobility in soil'!K10&lt;=250,7,0))</f>
        <v>7</v>
      </c>
      <c r="D10" s="34">
        <f>IF('Mobility in soil'!L10="no data",-2,IF('Mobility in soil'!L10&gt;=50,7,0))</f>
        <v>0</v>
      </c>
      <c r="E10" s="35">
        <f>+IF('Mobility in soil'!M10="no data",-2,IF('Mobility in soil'!M10&gt;=10,7,0))</f>
        <v>0</v>
      </c>
      <c r="F10" s="36">
        <f>+IF('Mobility in soil'!N10="no data",-2,IF('Mobility in soil'!N10&gt;=10,7,0))</f>
        <v>0</v>
      </c>
      <c r="G10" s="34">
        <f>IF('Mobility in soil'!O10="no data",-2,IF('Mobility in soil'!O10&gt;=10,7,0))</f>
        <v>0</v>
      </c>
      <c r="H10" s="183">
        <f t="shared" si="0"/>
        <v>7</v>
      </c>
      <c r="I10" s="137">
        <f t="shared" si="1"/>
        <v>0</v>
      </c>
      <c r="J10" s="200">
        <f t="shared" si="2"/>
        <v>7</v>
      </c>
      <c r="K10" s="191">
        <f t="shared" si="3"/>
        <v>0.8</v>
      </c>
      <c r="L10" s="192" t="str">
        <f t="shared" si="4"/>
        <v>High</v>
      </c>
      <c r="O10" s="196" t="s">
        <v>509</v>
      </c>
      <c r="P10" s="23" t="s">
        <v>504</v>
      </c>
      <c r="Q10" s="194">
        <v>1</v>
      </c>
    </row>
    <row r="11" spans="1:17" x14ac:dyDescent="0.3">
      <c r="A11" s="33" t="str">
        <f>'Emission score and PBT scores'!A11</f>
        <v>Tetrabromobisphenol A bis(2,3-dibromopropyl) ether</v>
      </c>
      <c r="B11" s="33" t="str">
        <f>'Emission score and PBT scores'!B11</f>
        <v>21850-44-2</v>
      </c>
      <c r="C11" s="34">
        <f>IF('Mobility in soil'!K11="no data",-2,IF('Mobility in soil'!K11&lt;=250,7,0))</f>
        <v>0</v>
      </c>
      <c r="D11" s="34">
        <f>IF('Mobility in soil'!L11="no data",-2,IF('Mobility in soil'!L11&gt;=50,7,0))</f>
        <v>0</v>
      </c>
      <c r="E11" s="35">
        <f>+IF('Mobility in soil'!M11="no data",-2,IF('Mobility in soil'!M11&gt;=10,7,0))</f>
        <v>0</v>
      </c>
      <c r="F11" s="36">
        <f>+IF('Mobility in soil'!N11="no data",-2,IF('Mobility in soil'!N11&gt;=10,7,0))</f>
        <v>0</v>
      </c>
      <c r="G11" s="34">
        <f>IF('Mobility in soil'!O11="no data",-2,IF('Mobility in soil'!O11&gt;=10,7,0))</f>
        <v>0</v>
      </c>
      <c r="H11" s="183">
        <f t="shared" si="0"/>
        <v>0</v>
      </c>
      <c r="I11" s="137">
        <f t="shared" si="1"/>
        <v>0</v>
      </c>
      <c r="J11" s="200">
        <f t="shared" si="2"/>
        <v>0</v>
      </c>
      <c r="K11" s="191">
        <f t="shared" si="3"/>
        <v>1</v>
      </c>
      <c r="L11" s="192" t="str">
        <f t="shared" si="4"/>
        <v>High</v>
      </c>
      <c r="O11" s="197" t="s">
        <v>510</v>
      </c>
      <c r="P11" s="194" t="s">
        <v>511</v>
      </c>
      <c r="Q11" s="194">
        <v>0.5</v>
      </c>
    </row>
    <row r="12" spans="1:17" x14ac:dyDescent="0.3">
      <c r="A12" s="33" t="str">
        <f>'Emission score and PBT scores'!A12</f>
        <v>Acetamiprid</v>
      </c>
      <c r="B12" s="33" t="str">
        <f>'Emission score and PBT scores'!B12</f>
        <v>135410-20-7</v>
      </c>
      <c r="C12" s="34">
        <f>IF('Mobility in soil'!K12="no data",-2,IF('Mobility in soil'!K12&lt;=250,7,0))</f>
        <v>0</v>
      </c>
      <c r="D12" s="34">
        <f>IF('Mobility in soil'!L12="no data",-2,IF('Mobility in soil'!L12&gt;=50,7,0))</f>
        <v>0</v>
      </c>
      <c r="E12" s="35">
        <f>+IF('Mobility in soil'!M12="no data",-2,IF('Mobility in soil'!M12&gt;=10,7,0))</f>
        <v>0</v>
      </c>
      <c r="F12" s="36">
        <f>+IF('Mobility in soil'!N12="no data",-2,IF('Mobility in soil'!N12&gt;=10,7,0))</f>
        <v>0</v>
      </c>
      <c r="G12" s="34">
        <f>IF('Mobility in soil'!O12="no data",-2,IF('Mobility in soil'!O12&gt;=10,7,0))</f>
        <v>0</v>
      </c>
      <c r="H12" s="183">
        <f t="shared" si="0"/>
        <v>0</v>
      </c>
      <c r="I12" s="137">
        <f t="shared" si="1"/>
        <v>0</v>
      </c>
      <c r="J12" s="200">
        <f t="shared" si="2"/>
        <v>0</v>
      </c>
      <c r="K12" s="191">
        <f t="shared" si="3"/>
        <v>1</v>
      </c>
      <c r="L12" s="192" t="str">
        <f t="shared" si="4"/>
        <v>High</v>
      </c>
      <c r="O12" s="197" t="s">
        <v>512</v>
      </c>
      <c r="P12" s="194" t="s">
        <v>513</v>
      </c>
      <c r="Q12" s="194">
        <v>0</v>
      </c>
    </row>
    <row r="13" spans="1:17" x14ac:dyDescent="0.3">
      <c r="A13" s="33" t="str">
        <f>'Emission score and PBT scores'!A13</f>
        <v>imidacloprid (ISO)</v>
      </c>
      <c r="B13" s="33" t="str">
        <f>'Emission score and PBT scores'!B13</f>
        <v>138261-41-3</v>
      </c>
      <c r="C13" s="34">
        <f>IF('Mobility in soil'!K13="no data",-2,IF('Mobility in soil'!K13&lt;=250,7,0))</f>
        <v>0</v>
      </c>
      <c r="D13" s="34">
        <f>IF('Mobility in soil'!L13="no data",-2,IF('Mobility in soil'!L13&gt;=50,7,0))</f>
        <v>0</v>
      </c>
      <c r="E13" s="35">
        <f>+IF('Mobility in soil'!M13="no data",-2,IF('Mobility in soil'!M13&gt;=10,7,0))</f>
        <v>0</v>
      </c>
      <c r="F13" s="36">
        <f>+IF('Mobility in soil'!N13="no data",-2,IF('Mobility in soil'!N13&gt;=10,7,0))</f>
        <v>0</v>
      </c>
      <c r="G13" s="34">
        <f>IF('Mobility in soil'!O13="no data",-2,IF('Mobility in soil'!O13&gt;=10,7,0))</f>
        <v>0</v>
      </c>
      <c r="H13" s="183">
        <f t="shared" si="0"/>
        <v>0</v>
      </c>
      <c r="I13" s="137">
        <f t="shared" si="1"/>
        <v>0</v>
      </c>
      <c r="J13" s="200">
        <f t="shared" si="2"/>
        <v>0</v>
      </c>
      <c r="K13" s="191">
        <f t="shared" si="3"/>
        <v>1</v>
      </c>
      <c r="L13" s="192" t="str">
        <f t="shared" si="4"/>
        <v>High</v>
      </c>
    </row>
    <row r="14" spans="1:17" ht="28.8" x14ac:dyDescent="0.3">
      <c r="A14" s="33" t="str">
        <f>'Emission score and PBT scores'!A14</f>
        <v>Octabromodiphenyl ethers</v>
      </c>
      <c r="B14" s="33" t="str">
        <f>'Emission score and PBT scores'!B14</f>
        <v>32536-52-0</v>
      </c>
      <c r="C14" s="34">
        <f>IF('Mobility in soil'!K14="no data",-2,IF('Mobility in soil'!K14&lt;=250,7,0))</f>
        <v>0</v>
      </c>
      <c r="D14" s="34">
        <f>IF('Mobility in soil'!L14="no data",-2,IF('Mobility in soil'!L14&gt;=50,7,0))</f>
        <v>0</v>
      </c>
      <c r="E14" s="35">
        <f>+IF('Mobility in soil'!M14="no data",-2,IF('Mobility in soil'!M14&gt;=10,7,0))</f>
        <v>0</v>
      </c>
      <c r="F14" s="36">
        <f>+IF('Mobility in soil'!N14="no data",-2,IF('Mobility in soil'!N14&gt;=10,7,0))</f>
        <v>0</v>
      </c>
      <c r="G14" s="34">
        <f>IF('Mobility in soil'!O14="no data",-2,IF('Mobility in soil'!O14&gt;=10,7,0))</f>
        <v>0</v>
      </c>
      <c r="H14" s="183">
        <f t="shared" si="0"/>
        <v>0</v>
      </c>
      <c r="I14" s="137">
        <f t="shared" si="1"/>
        <v>0</v>
      </c>
      <c r="J14" s="200">
        <f t="shared" si="2"/>
        <v>0</v>
      </c>
      <c r="K14" s="191">
        <f t="shared" si="3"/>
        <v>1</v>
      </c>
      <c r="L14" s="192" t="str">
        <f t="shared" si="4"/>
        <v>High</v>
      </c>
      <c r="O14" s="198" t="s">
        <v>647</v>
      </c>
      <c r="P14" s="23" t="s">
        <v>649</v>
      </c>
      <c r="Q14" s="47" t="s">
        <v>650</v>
      </c>
    </row>
    <row r="15" spans="1:17" x14ac:dyDescent="0.3">
      <c r="A15" s="33" t="str">
        <f>'Emission score and PBT scores'!A15</f>
        <v>Tetrabromobisphenol A</v>
      </c>
      <c r="B15" s="33" t="str">
        <f>'Emission score and PBT scores'!B15</f>
        <v>79-94-7</v>
      </c>
      <c r="C15" s="34">
        <f>IF('Mobility in soil'!K15="no data",-2,IF('Mobility in soil'!K15&lt;=250,7,0))</f>
        <v>0</v>
      </c>
      <c r="D15" s="34">
        <f>IF('Mobility in soil'!L15="no data",-2,IF('Mobility in soil'!L15&gt;=50,7,0))</f>
        <v>0</v>
      </c>
      <c r="E15" s="35">
        <f>+IF('Mobility in soil'!M15="no data",-2,IF('Mobility in soil'!M15&gt;=10,7,0))</f>
        <v>0</v>
      </c>
      <c r="F15" s="36">
        <f>+IF('Mobility in soil'!N15="no data",-2,IF('Mobility in soil'!N15&gt;=10,7,0))</f>
        <v>0</v>
      </c>
      <c r="G15" s="34">
        <f>IF('Mobility in soil'!O15="no data",-2,IF('Mobility in soil'!O15&gt;=10,7,0))</f>
        <v>0</v>
      </c>
      <c r="H15" s="183">
        <f t="shared" si="0"/>
        <v>0</v>
      </c>
      <c r="I15" s="137">
        <f t="shared" si="1"/>
        <v>0</v>
      </c>
      <c r="J15" s="200">
        <f t="shared" si="2"/>
        <v>0</v>
      </c>
      <c r="K15" s="191">
        <f t="shared" si="3"/>
        <v>1</v>
      </c>
      <c r="L15" s="192" t="str">
        <f t="shared" si="4"/>
        <v>High</v>
      </c>
      <c r="O15" s="198" t="s">
        <v>514</v>
      </c>
      <c r="P15" s="23" t="s">
        <v>253</v>
      </c>
      <c r="Q15" s="194">
        <v>1</v>
      </c>
    </row>
    <row r="16" spans="1:17" x14ac:dyDescent="0.3">
      <c r="A16" s="33" t="str">
        <f>'Emission score and PBT scores'!A16</f>
        <v>Brodifacoum</v>
      </c>
      <c r="B16" s="33" t="str">
        <f>'Emission score and PBT scores'!B16</f>
        <v>56073-10-0</v>
      </c>
      <c r="C16" s="34">
        <f>IF('Mobility in soil'!K16="no data",-2,IF('Mobility in soil'!K16&lt;=250,7,0))</f>
        <v>0</v>
      </c>
      <c r="D16" s="34">
        <f>IF('Mobility in soil'!L16="no data",-2,IF('Mobility in soil'!L16&gt;=50,7,0))</f>
        <v>0</v>
      </c>
      <c r="E16" s="35">
        <f>+IF('Mobility in soil'!M16="no data",-2,IF('Mobility in soil'!M16&gt;=10,7,0))</f>
        <v>0</v>
      </c>
      <c r="F16" s="36">
        <f>+IF('Mobility in soil'!N16="no data",-2,IF('Mobility in soil'!N16&gt;=10,7,0))</f>
        <v>0</v>
      </c>
      <c r="G16" s="34">
        <f>IF('Mobility in soil'!O16="no data",-2,IF('Mobility in soil'!O16&gt;=10,7,0))</f>
        <v>0</v>
      </c>
      <c r="H16" s="183">
        <f t="shared" si="0"/>
        <v>0</v>
      </c>
      <c r="I16" s="137">
        <f t="shared" si="1"/>
        <v>0</v>
      </c>
      <c r="J16" s="200">
        <f t="shared" si="2"/>
        <v>0</v>
      </c>
      <c r="K16" s="191">
        <f t="shared" si="3"/>
        <v>1</v>
      </c>
      <c r="L16" s="192" t="str">
        <f t="shared" si="4"/>
        <v>High</v>
      </c>
      <c r="O16" s="197" t="s">
        <v>515</v>
      </c>
      <c r="P16" s="194" t="s">
        <v>253</v>
      </c>
      <c r="Q16" s="194">
        <v>0.8</v>
      </c>
    </row>
    <row r="17" spans="1:17" x14ac:dyDescent="0.3">
      <c r="A17" s="33" t="str">
        <f>'Emission score and PBT scores'!A17</f>
        <v>Oxytetracycline</v>
      </c>
      <c r="B17" s="33" t="str">
        <f>'Emission score and PBT scores'!B17</f>
        <v>79-57-2</v>
      </c>
      <c r="C17" s="34">
        <f>IF('Mobility in soil'!K17="no data",-2,IF('Mobility in soil'!K17&lt;=250,7,0))</f>
        <v>0</v>
      </c>
      <c r="D17" s="34">
        <f>IF('Mobility in soil'!L17="no data",-2,IF('Mobility in soil'!L17&gt;=50,7,0))</f>
        <v>0</v>
      </c>
      <c r="E17" s="35">
        <f>+IF('Mobility in soil'!M17="no data",-2,IF('Mobility in soil'!M17&gt;=10,7,0))</f>
        <v>0</v>
      </c>
      <c r="F17" s="36">
        <f>+IF('Mobility in soil'!N17="no data",-2,IF('Mobility in soil'!N17&gt;=10,7,0))</f>
        <v>0</v>
      </c>
      <c r="G17" s="34">
        <f>IF('Mobility in soil'!O17="no data",-2,IF('Mobility in soil'!O17&gt;=10,7,0))</f>
        <v>0</v>
      </c>
      <c r="H17" s="183">
        <f t="shared" si="0"/>
        <v>0</v>
      </c>
      <c r="I17" s="137">
        <f t="shared" si="1"/>
        <v>0</v>
      </c>
      <c r="J17" s="200">
        <f t="shared" si="2"/>
        <v>0</v>
      </c>
      <c r="K17" s="191">
        <f t="shared" si="3"/>
        <v>1</v>
      </c>
      <c r="L17" s="192" t="str">
        <f t="shared" si="4"/>
        <v>High</v>
      </c>
      <c r="O17" s="197" t="s">
        <v>516</v>
      </c>
      <c r="P17" s="194" t="s">
        <v>255</v>
      </c>
      <c r="Q17" s="194">
        <v>0.5</v>
      </c>
    </row>
    <row r="18" spans="1:17" x14ac:dyDescent="0.3">
      <c r="A18" s="33" t="str">
        <f>'Emission score and PBT scores'!A18</f>
        <v>Tris(4-isopropylphenyl) phosphate /  TIPPP</v>
      </c>
      <c r="B18" s="33" t="str">
        <f>'Emission score and PBT scores'!B18</f>
        <v>68937-41-7</v>
      </c>
      <c r="C18" s="34">
        <f>IF('Mobility in soil'!K18="no data",-2,IF('Mobility in soil'!K18&lt;=250,7,0))</f>
        <v>0</v>
      </c>
      <c r="D18" s="34">
        <f>IF('Mobility in soil'!L18="no data",-2,IF('Mobility in soil'!L18&gt;=50,7,0))</f>
        <v>0</v>
      </c>
      <c r="E18" s="35">
        <f>+IF('Mobility in soil'!M18="no data",-2,IF('Mobility in soil'!M18&gt;=10,7,0))</f>
        <v>0</v>
      </c>
      <c r="F18" s="36">
        <f>+IF('Mobility in soil'!N18="no data",-2,IF('Mobility in soil'!N18&gt;=10,7,0))</f>
        <v>7</v>
      </c>
      <c r="G18" s="34">
        <f>IF('Mobility in soil'!O18="no data",-2,IF('Mobility in soil'!O18&gt;=10,7,0))</f>
        <v>0</v>
      </c>
      <c r="H18" s="183">
        <f t="shared" si="0"/>
        <v>7</v>
      </c>
      <c r="I18" s="137">
        <f t="shared" si="1"/>
        <v>0</v>
      </c>
      <c r="J18" s="200">
        <f t="shared" si="2"/>
        <v>7</v>
      </c>
      <c r="K18" s="191">
        <f t="shared" si="3"/>
        <v>0.8</v>
      </c>
      <c r="L18" s="192" t="str">
        <f t="shared" si="4"/>
        <v>High</v>
      </c>
      <c r="O18" s="194" t="s">
        <v>517</v>
      </c>
      <c r="P18" s="194" t="s">
        <v>258</v>
      </c>
      <c r="Q18" s="194">
        <v>0.25</v>
      </c>
    </row>
    <row r="19" spans="1:17" x14ac:dyDescent="0.3">
      <c r="A19" s="33" t="str">
        <f>'Emission score and PBT scores'!A19</f>
        <v>6:2 Fluorotelomer sulfonate (anion) /  6:2 FTSA (anion)</v>
      </c>
      <c r="B19" s="33" t="str">
        <f>'Emission score and PBT scores'!B19</f>
        <v>27619-97-2</v>
      </c>
      <c r="C19" s="34">
        <f>IF('Mobility in soil'!K19="no data",-2,IF('Mobility in soil'!K19&lt;=250,7,0))</f>
        <v>0</v>
      </c>
      <c r="D19" s="34">
        <f>IF('Mobility in soil'!L19="no data",-2,IF('Mobility in soil'!L19&gt;=50,7,0))</f>
        <v>7</v>
      </c>
      <c r="E19" s="35">
        <f>+IF('Mobility in soil'!M19="no data",-2,IF('Mobility in soil'!M19&gt;=10,7,0))</f>
        <v>0</v>
      </c>
      <c r="F19" s="36">
        <f>+IF('Mobility in soil'!N19="no data",-2,IF('Mobility in soil'!N19&gt;=10,7,0))</f>
        <v>0</v>
      </c>
      <c r="G19" s="34">
        <f>IF('Mobility in soil'!O19="no data",-2,IF('Mobility in soil'!O19&gt;=10,7,0))</f>
        <v>0</v>
      </c>
      <c r="H19" s="183">
        <f t="shared" si="0"/>
        <v>7</v>
      </c>
      <c r="I19" s="137">
        <f t="shared" si="1"/>
        <v>0</v>
      </c>
      <c r="J19" s="200">
        <f t="shared" si="2"/>
        <v>7</v>
      </c>
      <c r="K19" s="191">
        <f t="shared" si="3"/>
        <v>0.8</v>
      </c>
      <c r="L19" s="192" t="str">
        <f t="shared" si="4"/>
        <v>High</v>
      </c>
      <c r="O19" s="194" t="s">
        <v>518</v>
      </c>
      <c r="P19" s="194" t="s">
        <v>258</v>
      </c>
      <c r="Q19" s="194">
        <v>0</v>
      </c>
    </row>
    <row r="20" spans="1:17" x14ac:dyDescent="0.3">
      <c r="A20" s="33" t="str">
        <f>'Emission score and PBT scores'!A20</f>
        <v>Methyl-tert-butyl ether</v>
      </c>
      <c r="B20" s="33" t="str">
        <f>'Emission score and PBT scores'!B20</f>
        <v>1634-04-4</v>
      </c>
      <c r="C20" s="34">
        <f>IF('Mobility in soil'!K20="no data",-2,IF('Mobility in soil'!K20&lt;=250,7,0))</f>
        <v>7</v>
      </c>
      <c r="D20" s="34">
        <f>IF('Mobility in soil'!L20="no data",-2,IF('Mobility in soil'!L20&gt;=50,7,0))</f>
        <v>7</v>
      </c>
      <c r="E20" s="35">
        <f>+IF('Mobility in soil'!M20="no data",-2,IF('Mobility in soil'!M20&gt;=10,7,0))</f>
        <v>7</v>
      </c>
      <c r="F20" s="36">
        <f>+IF('Mobility in soil'!N20="no data",-2,IF('Mobility in soil'!N20&gt;=10,7,0))</f>
        <v>7</v>
      </c>
      <c r="G20" s="34">
        <f>IF('Mobility in soil'!O20="no data",-2,IF('Mobility in soil'!O20&gt;=10,7,0))</f>
        <v>7</v>
      </c>
      <c r="H20" s="183">
        <f t="shared" si="0"/>
        <v>28</v>
      </c>
      <c r="I20" s="137">
        <f t="shared" si="1"/>
        <v>1</v>
      </c>
      <c r="J20" s="200">
        <f t="shared" si="2"/>
        <v>35</v>
      </c>
      <c r="K20" s="191">
        <f t="shared" si="3"/>
        <v>1</v>
      </c>
      <c r="L20" s="192" t="str">
        <f t="shared" si="4"/>
        <v>High</v>
      </c>
    </row>
    <row r="21" spans="1:17" x14ac:dyDescent="0.3">
      <c r="A21" s="33" t="str">
        <f>'Emission score and PBT scores'!A21</f>
        <v>Dibutyl phthalate</v>
      </c>
      <c r="B21" s="33" t="str">
        <f>'Emission score and PBT scores'!B21</f>
        <v>84-74-2</v>
      </c>
      <c r="C21" s="34">
        <f>IF('Mobility in soil'!K21="no data",-2,IF('Mobility in soil'!K21&lt;=250,7,0))</f>
        <v>0</v>
      </c>
      <c r="D21" s="34">
        <f>IF('Mobility in soil'!L21="no data",-2,IF('Mobility in soil'!L21&gt;=50,7,0))</f>
        <v>0</v>
      </c>
      <c r="E21" s="35">
        <f>+IF('Mobility in soil'!M21="no data",-2,IF('Mobility in soil'!M21&gt;=10,7,0))</f>
        <v>0</v>
      </c>
      <c r="F21" s="36">
        <f>+IF('Mobility in soil'!N21="no data",-2,IF('Mobility in soil'!N21&gt;=10,7,0))</f>
        <v>0</v>
      </c>
      <c r="G21" s="34">
        <f>IF('Mobility in soil'!O21="no data",-2,IF('Mobility in soil'!O21&gt;=10,7,0))</f>
        <v>0</v>
      </c>
      <c r="H21" s="183">
        <f t="shared" si="0"/>
        <v>0</v>
      </c>
      <c r="I21" s="137">
        <f t="shared" si="1"/>
        <v>0</v>
      </c>
      <c r="J21" s="200">
        <f t="shared" si="2"/>
        <v>0</v>
      </c>
      <c r="K21" s="191">
        <f t="shared" si="3"/>
        <v>1</v>
      </c>
      <c r="L21" s="192" t="str">
        <f t="shared" si="4"/>
        <v>High</v>
      </c>
    </row>
    <row r="22" spans="1:17" x14ac:dyDescent="0.3">
      <c r="A22" s="33" t="str">
        <f>'Emission score and PBT scores'!A22</f>
        <v>1,4-Dichlorobenzene</v>
      </c>
      <c r="B22" s="33" t="str">
        <f>'Emission score and PBT scores'!B22</f>
        <v>106-46-7</v>
      </c>
      <c r="C22" s="34">
        <f>IF('Mobility in soil'!K22="no data",-2,IF('Mobility in soil'!K22&lt;=250,7,0))</f>
        <v>7</v>
      </c>
      <c r="D22" s="34">
        <f>IF('Mobility in soil'!L22="no data",-2,IF('Mobility in soil'!L22&gt;=50,7,0))</f>
        <v>7</v>
      </c>
      <c r="E22" s="35">
        <f>+IF('Mobility in soil'!M22="no data",-2,IF('Mobility in soil'!M22&gt;=10,7,0))</f>
        <v>7</v>
      </c>
      <c r="F22" s="36">
        <f>+IF('Mobility in soil'!N22="no data",-2,IF('Mobility in soil'!N22&gt;=10,7,0))</f>
        <v>7</v>
      </c>
      <c r="G22" s="34">
        <f>IF('Mobility in soil'!O22="no data",-2,IF('Mobility in soil'!O22&gt;=10,7,0))</f>
        <v>7</v>
      </c>
      <c r="H22" s="183">
        <f t="shared" si="0"/>
        <v>28</v>
      </c>
      <c r="I22" s="137">
        <f t="shared" si="1"/>
        <v>1</v>
      </c>
      <c r="J22" s="200">
        <f t="shared" si="2"/>
        <v>35</v>
      </c>
      <c r="K22" s="191">
        <f t="shared" si="3"/>
        <v>1</v>
      </c>
      <c r="L22" s="192" t="str">
        <f t="shared" si="4"/>
        <v>High</v>
      </c>
    </row>
    <row r="23" spans="1:17" x14ac:dyDescent="0.3">
      <c r="A23" s="33" t="str">
        <f>'Emission score and PBT scores'!A23</f>
        <v>Hexachlorocyclopentadiene</v>
      </c>
      <c r="B23" s="33" t="str">
        <f>'Emission score and PBT scores'!B23</f>
        <v>77-47-4</v>
      </c>
      <c r="C23" s="34">
        <f>IF('Mobility in soil'!K23="no data",-2,IF('Mobility in soil'!K23&lt;=250,7,0))</f>
        <v>7</v>
      </c>
      <c r="D23" s="34">
        <f>IF('Mobility in soil'!L23="no data",-2,IF('Mobility in soil'!L23&gt;=50,7,0))</f>
        <v>7</v>
      </c>
      <c r="E23" s="35">
        <f>+IF('Mobility in soil'!M23="no data",-2,IF('Mobility in soil'!M23&gt;=10,7,0))</f>
        <v>0</v>
      </c>
      <c r="F23" s="36">
        <f>+IF('Mobility in soil'!N23="no data",-2,IF('Mobility in soil'!N23&gt;=10,7,0))</f>
        <v>0</v>
      </c>
      <c r="G23" s="34">
        <f>IF('Mobility in soil'!O23="no data",-2,IF('Mobility in soil'!O23&gt;=10,7,0))</f>
        <v>7</v>
      </c>
      <c r="H23" s="183">
        <f t="shared" si="0"/>
        <v>21</v>
      </c>
      <c r="I23" s="137">
        <f t="shared" si="1"/>
        <v>1</v>
      </c>
      <c r="J23" s="200">
        <f t="shared" si="2"/>
        <v>21</v>
      </c>
      <c r="K23" s="191">
        <f t="shared" si="3"/>
        <v>0.5</v>
      </c>
      <c r="L23" s="192" t="str">
        <f t="shared" si="4"/>
        <v>Medium</v>
      </c>
    </row>
    <row r="24" spans="1:17" x14ac:dyDescent="0.3">
      <c r="A24" s="33" t="str">
        <f>'Emission score and PBT scores'!A24</f>
        <v>Thiacloprid</v>
      </c>
      <c r="B24" s="33" t="str">
        <f>'Emission score and PBT scores'!B24</f>
        <v>111988-49-9</v>
      </c>
      <c r="C24" s="34">
        <f>IF('Mobility in soil'!K24="no data",-2,IF('Mobility in soil'!K24&lt;=250,7,0))</f>
        <v>0</v>
      </c>
      <c r="D24" s="34">
        <f>IF('Mobility in soil'!L24="no data",-2,IF('Mobility in soil'!L24&gt;=50,7,0))</f>
        <v>0</v>
      </c>
      <c r="E24" s="35">
        <f>+IF('Mobility in soil'!M24="no data",-2,IF('Mobility in soil'!M24&gt;=10,7,0))</f>
        <v>0</v>
      </c>
      <c r="F24" s="36">
        <f>+IF('Mobility in soil'!N24="no data",-2,IF('Mobility in soil'!N24&gt;=10,7,0))</f>
        <v>0</v>
      </c>
      <c r="G24" s="34">
        <f>IF('Mobility in soil'!O24="no data",-2,IF('Mobility in soil'!O24&gt;=10,7,0))</f>
        <v>0</v>
      </c>
      <c r="H24" s="183">
        <f t="shared" si="0"/>
        <v>0</v>
      </c>
      <c r="I24" s="137">
        <f t="shared" si="1"/>
        <v>0</v>
      </c>
      <c r="J24" s="200">
        <f t="shared" si="2"/>
        <v>0</v>
      </c>
      <c r="K24" s="191">
        <f t="shared" si="3"/>
        <v>1</v>
      </c>
      <c r="L24" s="192" t="str">
        <f t="shared" si="4"/>
        <v>High</v>
      </c>
    </row>
    <row r="25" spans="1:17" x14ac:dyDescent="0.3">
      <c r="A25" s="33" t="str">
        <f>'Emission score and PBT scores'!A25</f>
        <v>Thiram</v>
      </c>
      <c r="B25" s="33" t="str">
        <f>'Emission score and PBT scores'!B25</f>
        <v>137-26-8</v>
      </c>
      <c r="C25" s="34">
        <f>IF('Mobility in soil'!K25="no data",-2,IF('Mobility in soil'!K25&lt;=250,7,0))</f>
        <v>0</v>
      </c>
      <c r="D25" s="34">
        <f>IF('Mobility in soil'!L25="no data",-2,IF('Mobility in soil'!L25&gt;=50,7,0))</f>
        <v>0</v>
      </c>
      <c r="E25" s="35">
        <f>+IF('Mobility in soil'!M25="no data",-2,IF('Mobility in soil'!M25&gt;=10,7,0))</f>
        <v>0</v>
      </c>
      <c r="F25" s="36">
        <f>+IF('Mobility in soil'!N25="no data",-2,IF('Mobility in soil'!N25&gt;=10,7,0))</f>
        <v>0</v>
      </c>
      <c r="G25" s="34">
        <f>IF('Mobility in soil'!O25="no data",-2,IF('Mobility in soil'!O25&gt;=10,7,0))</f>
        <v>0</v>
      </c>
      <c r="H25" s="183">
        <f t="shared" si="0"/>
        <v>0</v>
      </c>
      <c r="I25" s="137">
        <f t="shared" si="1"/>
        <v>0</v>
      </c>
      <c r="J25" s="200">
        <f t="shared" si="2"/>
        <v>0</v>
      </c>
      <c r="K25" s="191">
        <f t="shared" si="3"/>
        <v>1</v>
      </c>
      <c r="L25" s="192" t="str">
        <f t="shared" si="4"/>
        <v>High</v>
      </c>
    </row>
    <row r="26" spans="1:17" x14ac:dyDescent="0.3">
      <c r="A26" s="33" t="str">
        <f>'Emission score and PBT scores'!A26</f>
        <v>Molinate</v>
      </c>
      <c r="B26" s="33" t="str">
        <f>'Emission score and PBT scores'!B26</f>
        <v>2212-67-1</v>
      </c>
      <c r="C26" s="34">
        <f>IF('Mobility in soil'!K26="no data",-2,IF('Mobility in soil'!K26&lt;=250,7,0))</f>
        <v>0</v>
      </c>
      <c r="D26" s="34">
        <f>IF('Mobility in soil'!L26="no data",-2,IF('Mobility in soil'!L26&gt;=50,7,0))</f>
        <v>0</v>
      </c>
      <c r="E26" s="35">
        <f>+IF('Mobility in soil'!M26="no data",-2,IF('Mobility in soil'!M26&gt;=10,7,0))</f>
        <v>0</v>
      </c>
      <c r="F26" s="36">
        <f>+IF('Mobility in soil'!N26="no data",-2,IF('Mobility in soil'!N26&gt;=10,7,0))</f>
        <v>0</v>
      </c>
      <c r="G26" s="34">
        <f>IF('Mobility in soil'!O26="no data",-2,IF('Mobility in soil'!O26&gt;=10,7,0))</f>
        <v>0</v>
      </c>
      <c r="H26" s="183">
        <f t="shared" si="0"/>
        <v>0</v>
      </c>
      <c r="I26" s="137">
        <f t="shared" si="1"/>
        <v>0</v>
      </c>
      <c r="J26" s="200">
        <f t="shared" si="2"/>
        <v>0</v>
      </c>
      <c r="K26" s="191">
        <f t="shared" si="3"/>
        <v>1</v>
      </c>
      <c r="L26" s="192" t="str">
        <f t="shared" si="4"/>
        <v>High</v>
      </c>
    </row>
    <row r="27" spans="1:17" x14ac:dyDescent="0.3">
      <c r="A27" s="33" t="str">
        <f>'Emission score and PBT scores'!A27</f>
        <v>Dibromoneopentyl glycol /  DBNPG</v>
      </c>
      <c r="B27" s="33" t="str">
        <f>'Emission score and PBT scores'!B27</f>
        <v>3296-90-0</v>
      </c>
      <c r="C27" s="34">
        <f>IF('Mobility in soil'!K27="no data",-2,IF('Mobility in soil'!K27&lt;=250,7,0))</f>
        <v>0</v>
      </c>
      <c r="D27" s="34">
        <f>IF('Mobility in soil'!L27="no data",-2,IF('Mobility in soil'!L27&gt;=50,7,0))</f>
        <v>0</v>
      </c>
      <c r="E27" s="35">
        <f>+IF('Mobility in soil'!M27="no data",-2,IF('Mobility in soil'!M27&gt;=10,7,0))</f>
        <v>0</v>
      </c>
      <c r="F27" s="36">
        <f>+IF('Mobility in soil'!N27="no data",-2,IF('Mobility in soil'!N27&gt;=10,7,0))</f>
        <v>0</v>
      </c>
      <c r="G27" s="34">
        <f>IF('Mobility in soil'!O27="no data",-2,IF('Mobility in soil'!O27&gt;=10,7,0))</f>
        <v>0</v>
      </c>
      <c r="H27" s="183">
        <f t="shared" si="0"/>
        <v>0</v>
      </c>
      <c r="I27" s="137">
        <f t="shared" si="1"/>
        <v>0</v>
      </c>
      <c r="J27" s="200">
        <f t="shared" si="2"/>
        <v>0</v>
      </c>
      <c r="K27" s="191">
        <f t="shared" si="3"/>
        <v>1</v>
      </c>
      <c r="L27" s="192" t="str">
        <f t="shared" si="4"/>
        <v>High</v>
      </c>
    </row>
    <row r="28" spans="1:17" x14ac:dyDescent="0.3">
      <c r="A28" s="33" t="str">
        <f>'Emission score and PBT scores'!A28</f>
        <v>Pirimiphos-methyl</v>
      </c>
      <c r="B28" s="33" t="str">
        <f>'Emission score and PBT scores'!B28</f>
        <v>29232-93-7</v>
      </c>
      <c r="C28" s="34">
        <f>IF('Mobility in soil'!K28="no data",-2,IF('Mobility in soil'!K28&lt;=250,7,0))</f>
        <v>0</v>
      </c>
      <c r="D28" s="34">
        <f>IF('Mobility in soil'!L28="no data",-2,IF('Mobility in soil'!L28&gt;=50,7,0))</f>
        <v>0</v>
      </c>
      <c r="E28" s="35">
        <f>+IF('Mobility in soil'!M28="no data",-2,IF('Mobility in soil'!M28&gt;=10,7,0))</f>
        <v>0</v>
      </c>
      <c r="F28" s="36">
        <f>+IF('Mobility in soil'!N28="no data",-2,IF('Mobility in soil'!N28&gt;=10,7,0))</f>
        <v>0</v>
      </c>
      <c r="G28" s="34">
        <f>IF('Mobility in soil'!O28="no data",-2,IF('Mobility in soil'!O28&gt;=10,7,0))</f>
        <v>0</v>
      </c>
      <c r="H28" s="183">
        <f t="shared" si="0"/>
        <v>0</v>
      </c>
      <c r="I28" s="137">
        <f t="shared" si="1"/>
        <v>0</v>
      </c>
      <c r="J28" s="200">
        <f t="shared" si="2"/>
        <v>0</v>
      </c>
      <c r="K28" s="191">
        <f t="shared" si="3"/>
        <v>1</v>
      </c>
      <c r="L28" s="192" t="str">
        <f t="shared" si="4"/>
        <v>High</v>
      </c>
    </row>
    <row r="29" spans="1:17" x14ac:dyDescent="0.3">
      <c r="A29" s="33" t="str">
        <f>'Emission score and PBT scores'!A29</f>
        <v>p-t-Bucinal (Lilial)</v>
      </c>
      <c r="B29" s="33" t="str">
        <f>'Emission score and PBT scores'!B29</f>
        <v xml:space="preserve"> 80-54-6</v>
      </c>
      <c r="C29" s="34">
        <f>IF('Mobility in soil'!K29="no data",-2,IF('Mobility in soil'!K29&lt;=250,7,0))</f>
        <v>0</v>
      </c>
      <c r="D29" s="34">
        <f>IF('Mobility in soil'!L29="no data",-2,IF('Mobility in soil'!L29&gt;=50,7,0))</f>
        <v>0</v>
      </c>
      <c r="E29" s="35">
        <f>+IF('Mobility in soil'!M29="no data",-2,IF('Mobility in soil'!M29&gt;=10,7,0))</f>
        <v>0</v>
      </c>
      <c r="F29" s="36">
        <f>+IF('Mobility in soil'!N29="no data",-2,IF('Mobility in soil'!N29&gt;=10,7,0))</f>
        <v>0</v>
      </c>
      <c r="G29" s="34">
        <f>IF('Mobility in soil'!O29="no data",-2,IF('Mobility in soil'!O29&gt;=10,7,0))</f>
        <v>0</v>
      </c>
      <c r="H29" s="183">
        <f t="shared" si="0"/>
        <v>0</v>
      </c>
      <c r="I29" s="137">
        <f t="shared" si="1"/>
        <v>0</v>
      </c>
      <c r="J29" s="200">
        <f t="shared" si="2"/>
        <v>0</v>
      </c>
      <c r="K29" s="191">
        <f t="shared" si="3"/>
        <v>1</v>
      </c>
      <c r="L29" s="192" t="str">
        <f t="shared" si="4"/>
        <v>High</v>
      </c>
    </row>
    <row r="30" spans="1:17" x14ac:dyDescent="0.3">
      <c r="A30" s="33" t="str">
        <f>'Emission score and PBT scores'!A30</f>
        <v>Tetrachlorophthalic anhydride / TECP-Anh</v>
      </c>
      <c r="B30" s="33" t="str">
        <f>'Emission score and PBT scores'!B30</f>
        <v>117-08-8</v>
      </c>
      <c r="C30" s="34">
        <f>IF('Mobility in soil'!K30="no data",-2,IF('Mobility in soil'!K30&lt;=250,7,0))</f>
        <v>0</v>
      </c>
      <c r="D30" s="34">
        <f>IF('Mobility in soil'!L30="no data",-2,IF('Mobility in soil'!L30&gt;=50,7,0))</f>
        <v>0</v>
      </c>
      <c r="E30" s="35">
        <f>+IF('Mobility in soil'!M30="no data",-2,IF('Mobility in soil'!M30&gt;=10,7,0))</f>
        <v>0</v>
      </c>
      <c r="F30" s="36">
        <f>+IF('Mobility in soil'!N30="no data",-2,IF('Mobility in soil'!N30&gt;=10,7,0))</f>
        <v>-2</v>
      </c>
      <c r="G30" s="34">
        <f>IF('Mobility in soil'!O30="no data",-2,IF('Mobility in soil'!O30&gt;=10,7,0))</f>
        <v>0</v>
      </c>
      <c r="H30" s="183">
        <f t="shared" si="0"/>
        <v>0</v>
      </c>
      <c r="I30" s="137">
        <f t="shared" si="1"/>
        <v>0</v>
      </c>
      <c r="J30" s="200">
        <f t="shared" si="2"/>
        <v>-2</v>
      </c>
      <c r="K30" s="191">
        <f t="shared" si="3"/>
        <v>0.8</v>
      </c>
      <c r="L30" s="192" t="str">
        <f t="shared" si="4"/>
        <v>High</v>
      </c>
    </row>
    <row r="31" spans="1:17" x14ac:dyDescent="0.3">
      <c r="A31" s="33" t="str">
        <f>'Emission score and PBT scores'!A31</f>
        <v>Chlorfenapyr</v>
      </c>
      <c r="B31" s="33" t="str">
        <f>'Emission score and PBT scores'!B31</f>
        <v>122453-73-0</v>
      </c>
      <c r="C31" s="34">
        <f>IF('Mobility in soil'!K31="no data",-2,IF('Mobility in soil'!K31&lt;=250,7,0))</f>
        <v>0</v>
      </c>
      <c r="D31" s="34">
        <f>IF('Mobility in soil'!L31="no data",-2,IF('Mobility in soil'!L31&gt;=50,7,0))</f>
        <v>0</v>
      </c>
      <c r="E31" s="35">
        <f>+IF('Mobility in soil'!M31="no data",-2,IF('Mobility in soil'!M31&gt;=10,7,0))</f>
        <v>0</v>
      </c>
      <c r="F31" s="36">
        <f>+IF('Mobility in soil'!N31="no data",-2,IF('Mobility in soil'!N31&gt;=10,7,0))</f>
        <v>0</v>
      </c>
      <c r="G31" s="34">
        <f>IF('Mobility in soil'!O31="no data",-2,IF('Mobility in soil'!O31&gt;=10,7,0))</f>
        <v>0</v>
      </c>
      <c r="H31" s="183">
        <f t="shared" si="0"/>
        <v>0</v>
      </c>
      <c r="I31" s="137">
        <f t="shared" si="1"/>
        <v>0</v>
      </c>
      <c r="J31" s="200">
        <f t="shared" si="2"/>
        <v>0</v>
      </c>
      <c r="K31" s="191">
        <f t="shared" si="3"/>
        <v>1</v>
      </c>
      <c r="L31" s="192" t="str">
        <f t="shared" si="4"/>
        <v>High</v>
      </c>
    </row>
    <row r="32" spans="1:17" x14ac:dyDescent="0.3">
      <c r="A32" s="33" t="str">
        <f>'Emission score and PBT scores'!A32</f>
        <v>Galaxolide</v>
      </c>
      <c r="B32" s="33" t="str">
        <f>'Emission score and PBT scores'!B32</f>
        <v xml:space="preserve"> 1222-05-5</v>
      </c>
      <c r="C32" s="34">
        <f>IF('Mobility in soil'!K32="no data",-2,IF('Mobility in soil'!K32&lt;=250,7,0))</f>
        <v>0</v>
      </c>
      <c r="D32" s="34">
        <f>IF('Mobility in soil'!L32="no data",-2,IF('Mobility in soil'!L32&gt;=50,7,0))</f>
        <v>0</v>
      </c>
      <c r="E32" s="35">
        <f>+IF('Mobility in soil'!M32="no data",-2,IF('Mobility in soil'!M32&gt;=10,7,0))</f>
        <v>0</v>
      </c>
      <c r="F32" s="36">
        <f>+IF('Mobility in soil'!N32="no data",-2,IF('Mobility in soil'!N32&gt;=10,7,0))</f>
        <v>0</v>
      </c>
      <c r="G32" s="34">
        <f>IF('Mobility in soil'!O32="no data",-2,IF('Mobility in soil'!O32&gt;=10,7,0))</f>
        <v>0</v>
      </c>
      <c r="H32" s="183">
        <f t="shared" si="0"/>
        <v>0</v>
      </c>
      <c r="I32" s="137">
        <f t="shared" si="1"/>
        <v>0</v>
      </c>
      <c r="J32" s="200">
        <f t="shared" si="2"/>
        <v>0</v>
      </c>
      <c r="K32" s="191">
        <f t="shared" si="3"/>
        <v>1</v>
      </c>
      <c r="L32" s="192" t="str">
        <f t="shared" si="4"/>
        <v>High</v>
      </c>
    </row>
    <row r="33" spans="1:12" x14ac:dyDescent="0.3">
      <c r="A33" s="33" t="str">
        <f>'Emission score and PBT scores'!A33</f>
        <v>Tris(methylphenyl) phosphate /  TMPP</v>
      </c>
      <c r="B33" s="33" t="str">
        <f>'Emission score and PBT scores'!B33</f>
        <v>1330-78-5</v>
      </c>
      <c r="C33" s="34">
        <f>IF('Mobility in soil'!K33="no data",-2,IF('Mobility in soil'!K33&lt;=250,7,0))</f>
        <v>0</v>
      </c>
      <c r="D33" s="34">
        <f>IF('Mobility in soil'!L33="no data",-2,IF('Mobility in soil'!L33&gt;=50,7,0))</f>
        <v>0</v>
      </c>
      <c r="E33" s="35">
        <f>+IF('Mobility in soil'!M33="no data",-2,IF('Mobility in soil'!M33&gt;=10,7,0))</f>
        <v>0</v>
      </c>
      <c r="F33" s="36">
        <f>+IF('Mobility in soil'!N33="no data",-2,IF('Mobility in soil'!N33&gt;=10,7,0))</f>
        <v>0</v>
      </c>
      <c r="G33" s="34">
        <f>IF('Mobility in soil'!O33="no data",-2,IF('Mobility in soil'!O33&gt;=10,7,0))</f>
        <v>0</v>
      </c>
      <c r="H33" s="183">
        <f t="shared" si="0"/>
        <v>0</v>
      </c>
      <c r="I33" s="137">
        <f t="shared" si="1"/>
        <v>0</v>
      </c>
      <c r="J33" s="200">
        <f t="shared" si="2"/>
        <v>0</v>
      </c>
      <c r="K33" s="191">
        <f t="shared" si="3"/>
        <v>1</v>
      </c>
      <c r="L33" s="192" t="str">
        <f t="shared" si="4"/>
        <v>High</v>
      </c>
    </row>
    <row r="34" spans="1:12" x14ac:dyDescent="0.3">
      <c r="A34" s="33" t="str">
        <f>'Emission score and PBT scores'!A34</f>
        <v>Abamectin / Avermectin B1A</v>
      </c>
      <c r="B34" s="33" t="str">
        <f>'Emission score and PBT scores'!B34</f>
        <v>65195-55-3</v>
      </c>
      <c r="C34" s="34">
        <f>IF('Mobility in soil'!K34="no data",-2,IF('Mobility in soil'!K34&lt;=250,7,0))</f>
        <v>0</v>
      </c>
      <c r="D34" s="34">
        <f>IF('Mobility in soil'!L34="no data",-2,IF('Mobility in soil'!L34&gt;=50,7,0))</f>
        <v>0</v>
      </c>
      <c r="E34" s="35">
        <f>+IF('Mobility in soil'!M34="no data",-2,IF('Mobility in soil'!M34&gt;=10,7,0))</f>
        <v>0</v>
      </c>
      <c r="F34" s="36">
        <f>+IF('Mobility in soil'!N34="no data",-2,IF('Mobility in soil'!N34&gt;=10,7,0))</f>
        <v>0</v>
      </c>
      <c r="G34" s="34">
        <f>IF('Mobility in soil'!O34="no data",-2,IF('Mobility in soil'!O34&gt;=10,7,0))</f>
        <v>0</v>
      </c>
      <c r="H34" s="183">
        <f t="shared" si="0"/>
        <v>0</v>
      </c>
      <c r="I34" s="137">
        <f t="shared" si="1"/>
        <v>0</v>
      </c>
      <c r="J34" s="200">
        <f t="shared" si="2"/>
        <v>0</v>
      </c>
      <c r="K34" s="191">
        <f t="shared" si="3"/>
        <v>1</v>
      </c>
      <c r="L34" s="192" t="str">
        <f t="shared" si="4"/>
        <v>High</v>
      </c>
    </row>
    <row r="35" spans="1:12" x14ac:dyDescent="0.3">
      <c r="A35" s="33" t="str">
        <f>'Emission score and PBT scores'!A35</f>
        <v>Folpet / N-(trichloromethylthio)phthalimide</v>
      </c>
      <c r="B35" s="33" t="str">
        <f>'Emission score and PBT scores'!B35</f>
        <v>133-07-3</v>
      </c>
      <c r="C35" s="34">
        <f>IF('Mobility in soil'!K35="no data",-2,IF('Mobility in soil'!K35&lt;=250,7,0))</f>
        <v>0</v>
      </c>
      <c r="D35" s="34">
        <f>IF('Mobility in soil'!L35="no data",-2,IF('Mobility in soil'!L35&gt;=50,7,0))</f>
        <v>0</v>
      </c>
      <c r="E35" s="35">
        <f>+IF('Mobility in soil'!M35="no data",-2,IF('Mobility in soil'!M35&gt;=10,7,0))</f>
        <v>0</v>
      </c>
      <c r="F35" s="36">
        <f>+IF('Mobility in soil'!N35="no data",-2,IF('Mobility in soil'!N35&gt;=10,7,0))</f>
        <v>0</v>
      </c>
      <c r="G35" s="34">
        <f>IF('Mobility in soil'!O35="no data",-2,IF('Mobility in soil'!O35&gt;=10,7,0))</f>
        <v>0</v>
      </c>
      <c r="H35" s="183">
        <f t="shared" si="0"/>
        <v>0</v>
      </c>
      <c r="I35" s="137">
        <f t="shared" si="1"/>
        <v>0</v>
      </c>
      <c r="J35" s="200">
        <f t="shared" si="2"/>
        <v>0</v>
      </c>
      <c r="K35" s="191">
        <f t="shared" si="3"/>
        <v>1</v>
      </c>
      <c r="L35" s="192" t="str">
        <f t="shared" si="4"/>
        <v>High</v>
      </c>
    </row>
    <row r="36" spans="1:12" x14ac:dyDescent="0.3">
      <c r="A36" s="33" t="str">
        <f>'Emission score and PBT scores'!A36</f>
        <v>Perfluorononanoic acid /  PFNA</v>
      </c>
      <c r="B36" s="33" t="str">
        <f>'Emission score and PBT scores'!B36</f>
        <v xml:space="preserve"> 375-95-1</v>
      </c>
      <c r="C36" s="34">
        <f>IF('Mobility in soil'!K36="no data",-2,IF('Mobility in soil'!K36&lt;=250,7,0))</f>
        <v>7</v>
      </c>
      <c r="D36" s="34">
        <f>IF('Mobility in soil'!L36="no data",-2,IF('Mobility in soil'!L36&gt;=50,7,0))</f>
        <v>7</v>
      </c>
      <c r="E36" s="35">
        <f>+IF('Mobility in soil'!M36="no data",-2,IF('Mobility in soil'!M36&gt;=10,7,0))</f>
        <v>7</v>
      </c>
      <c r="F36" s="36">
        <f>+IF('Mobility in soil'!N36="no data",-2,IF('Mobility in soil'!N36&gt;=10,7,0))</f>
        <v>-2</v>
      </c>
      <c r="G36" s="34">
        <f>IF('Mobility in soil'!O36="no data",-2,IF('Mobility in soil'!O36&gt;=10,7,0))</f>
        <v>0</v>
      </c>
      <c r="H36" s="183">
        <f t="shared" si="0"/>
        <v>21</v>
      </c>
      <c r="I36" s="137">
        <f t="shared" si="1"/>
        <v>1</v>
      </c>
      <c r="J36" s="200">
        <f t="shared" si="2"/>
        <v>19</v>
      </c>
      <c r="K36" s="191">
        <f t="shared" si="3"/>
        <v>0.5</v>
      </c>
      <c r="L36" s="192" t="str">
        <f t="shared" si="4"/>
        <v>Medium</v>
      </c>
    </row>
    <row r="37" spans="1:12" x14ac:dyDescent="0.3">
      <c r="A37" s="33" t="str">
        <f>'Emission score and PBT scores'!A37</f>
        <v>Bis (1H,1H,2H,2H-perflurodecyl) phosphate - 8:2 Fluorotelomer phosphate diester / 8:2diPAP</v>
      </c>
      <c r="B37" s="33" t="str">
        <f>'Emission score and PBT scores'!B37</f>
        <v>678-41-1</v>
      </c>
      <c r="C37" s="34">
        <f>IF('Mobility in soil'!K37="no data",-2,IF('Mobility in soil'!K37&lt;=250,7,0))</f>
        <v>0</v>
      </c>
      <c r="D37" s="34">
        <f>IF('Mobility in soil'!L37="no data",-2,IF('Mobility in soil'!L37&gt;=50,7,0))</f>
        <v>7</v>
      </c>
      <c r="E37" s="35">
        <f>+IF('Mobility in soil'!M37="no data",-2,IF('Mobility in soil'!M37&gt;=10,7,0))</f>
        <v>0</v>
      </c>
      <c r="F37" s="36">
        <f>+IF('Mobility in soil'!N37="no data",-2,IF('Mobility in soil'!N37&gt;=10,7,0))</f>
        <v>-2</v>
      </c>
      <c r="G37" s="34">
        <f>IF('Mobility in soil'!O37="no data",-2,IF('Mobility in soil'!O37&gt;=10,7,0))</f>
        <v>0</v>
      </c>
      <c r="H37" s="183">
        <f t="shared" si="0"/>
        <v>7</v>
      </c>
      <c r="I37" s="137">
        <f t="shared" si="1"/>
        <v>0</v>
      </c>
      <c r="J37" s="200">
        <f t="shared" si="2"/>
        <v>5</v>
      </c>
      <c r="K37" s="191">
        <f t="shared" si="3"/>
        <v>0.5</v>
      </c>
      <c r="L37" s="192" t="str">
        <f t="shared" si="4"/>
        <v>Medium</v>
      </c>
    </row>
    <row r="38" spans="1:12" x14ac:dyDescent="0.3">
      <c r="A38" s="33" t="str">
        <f>'Emission score and PBT scores'!A38</f>
        <v>Bisphenol A bis(diphenyl phosphate) / BPA-BDPP</v>
      </c>
      <c r="B38" s="33" t="str">
        <f>'Emission score and PBT scores'!B38</f>
        <v>5945-33-5</v>
      </c>
      <c r="C38" s="34">
        <f>IF('Mobility in soil'!K38="no data",-2,IF('Mobility in soil'!K38&lt;=250,7,0))</f>
        <v>0</v>
      </c>
      <c r="D38" s="34">
        <f>IF('Mobility in soil'!L38="no data",-2,IF('Mobility in soil'!L38&gt;=50,7,0))</f>
        <v>0</v>
      </c>
      <c r="E38" s="35">
        <f>+IF('Mobility in soil'!M38="no data",-2,IF('Mobility in soil'!M38&gt;=10,7,0))</f>
        <v>0</v>
      </c>
      <c r="F38" s="36">
        <f>+IF('Mobility in soil'!N38="no data",-2,IF('Mobility in soil'!N38&gt;=10,7,0))</f>
        <v>0</v>
      </c>
      <c r="G38" s="34">
        <f>IF('Mobility in soil'!O38="no data",-2,IF('Mobility in soil'!O38&gt;=10,7,0))</f>
        <v>0</v>
      </c>
      <c r="H38" s="183">
        <f t="shared" si="0"/>
        <v>0</v>
      </c>
      <c r="I38" s="137">
        <f t="shared" si="1"/>
        <v>0</v>
      </c>
      <c r="J38" s="200">
        <f t="shared" si="2"/>
        <v>0</v>
      </c>
      <c r="K38" s="191">
        <f t="shared" si="3"/>
        <v>1</v>
      </c>
      <c r="L38" s="192" t="str">
        <f t="shared" si="4"/>
        <v>High</v>
      </c>
    </row>
    <row r="39" spans="1:12" x14ac:dyDescent="0.3">
      <c r="A39" s="33" t="str">
        <f>'Emission score and PBT scores'!A39</f>
        <v xml:space="preserve">Chlorhexidine digluconate </v>
      </c>
      <c r="B39" s="33" t="str">
        <f>'Emission score and PBT scores'!B39</f>
        <v>18472-51-0</v>
      </c>
      <c r="C39" s="34">
        <f>IF('Mobility in soil'!K39="no data",-2,IF('Mobility in soil'!K39&lt;=250,7,0))</f>
        <v>0</v>
      </c>
      <c r="D39" s="34">
        <f>IF('Mobility in soil'!L39="no data",-2,IF('Mobility in soil'!L39&gt;=50,7,0))</f>
        <v>0</v>
      </c>
      <c r="E39" s="35">
        <f>+IF('Mobility in soil'!M39="no data",-2,IF('Mobility in soil'!M39&gt;=10,7,0))</f>
        <v>0</v>
      </c>
      <c r="F39" s="36">
        <f>+IF('Mobility in soil'!N39="no data",-2,IF('Mobility in soil'!N39&gt;=10,7,0))</f>
        <v>0</v>
      </c>
      <c r="G39" s="34">
        <f>IF('Mobility in soil'!O39="no data",-2,IF('Mobility in soil'!O39&gt;=10,7,0))</f>
        <v>0</v>
      </c>
      <c r="H39" s="183">
        <f t="shared" si="0"/>
        <v>0</v>
      </c>
      <c r="I39" s="137">
        <f t="shared" si="1"/>
        <v>0</v>
      </c>
      <c r="J39" s="200">
        <f t="shared" si="2"/>
        <v>0</v>
      </c>
      <c r="K39" s="191">
        <f t="shared" si="3"/>
        <v>1</v>
      </c>
      <c r="L39" s="192" t="str">
        <f t="shared" si="4"/>
        <v>High</v>
      </c>
    </row>
    <row r="40" spans="1:12" x14ac:dyDescent="0.3">
      <c r="A40" s="33" t="str">
        <f>'Emission score and PBT scores'!A40</f>
        <v>Tylosin</v>
      </c>
      <c r="B40" s="33" t="str">
        <f>'Emission score and PBT scores'!B40</f>
        <v>1401-69-0</v>
      </c>
      <c r="C40" s="34">
        <f>IF('Mobility in soil'!K40="no data",-2,IF('Mobility in soil'!K40&lt;=250,7,0))</f>
        <v>0</v>
      </c>
      <c r="D40" s="34">
        <f>IF('Mobility in soil'!L40="no data",-2,IF('Mobility in soil'!L40&gt;=50,7,0))</f>
        <v>0</v>
      </c>
      <c r="E40" s="35">
        <f>+IF('Mobility in soil'!M40="no data",-2,IF('Mobility in soil'!M40&gt;=10,7,0))</f>
        <v>0</v>
      </c>
      <c r="F40" s="36">
        <f>+IF('Mobility in soil'!N40="no data",-2,IF('Mobility in soil'!N40&gt;=10,7,0))</f>
        <v>0</v>
      </c>
      <c r="G40" s="34">
        <f>IF('Mobility in soil'!O40="no data",-2,IF('Mobility in soil'!O40&gt;=10,7,0))</f>
        <v>0</v>
      </c>
      <c r="H40" s="183">
        <f t="shared" si="0"/>
        <v>0</v>
      </c>
      <c r="I40" s="137">
        <f t="shared" si="1"/>
        <v>0</v>
      </c>
      <c r="J40" s="200">
        <f t="shared" si="2"/>
        <v>0</v>
      </c>
      <c r="K40" s="191">
        <f t="shared" si="3"/>
        <v>1</v>
      </c>
      <c r="L40" s="192" t="str">
        <f t="shared" si="4"/>
        <v>High</v>
      </c>
    </row>
    <row r="41" spans="1:12" x14ac:dyDescent="0.3">
      <c r="A41" s="33" t="str">
        <f>'Emission score and PBT scores'!A41</f>
        <v>6:2 fluorotelomer sulfonamide alkylbetaine (trade name Forafac 1157) / 6:2 FTAB</v>
      </c>
      <c r="B41" s="33" t="str">
        <f>'Emission score and PBT scores'!B41</f>
        <v>34455-29-3</v>
      </c>
      <c r="C41" s="34">
        <f>IF('Mobility in soil'!K41="no data",-2,IF('Mobility in soil'!K41&lt;=250,7,0))</f>
        <v>0</v>
      </c>
      <c r="D41" s="34">
        <f>IF('Mobility in soil'!L41="no data",-2,IF('Mobility in soil'!L41&gt;=50,7,0))</f>
        <v>0</v>
      </c>
      <c r="E41" s="35">
        <f>+IF('Mobility in soil'!M41="no data",-2,IF('Mobility in soil'!M41&gt;=10,7,0))</f>
        <v>0</v>
      </c>
      <c r="F41" s="36">
        <f>+IF('Mobility in soil'!N41="no data",-2,IF('Mobility in soil'!N41&gt;=10,7,0))</f>
        <v>-2</v>
      </c>
      <c r="G41" s="34">
        <f>IF('Mobility in soil'!O41="no data",-2,IF('Mobility in soil'!O41&gt;=10,7,0))</f>
        <v>0</v>
      </c>
      <c r="H41" s="183">
        <f t="shared" si="0"/>
        <v>0</v>
      </c>
      <c r="I41" s="137">
        <f t="shared" si="1"/>
        <v>0</v>
      </c>
      <c r="J41" s="200">
        <f t="shared" si="2"/>
        <v>-2</v>
      </c>
      <c r="K41" s="191">
        <f t="shared" si="3"/>
        <v>0.8</v>
      </c>
      <c r="L41" s="192" t="str">
        <f t="shared" si="4"/>
        <v>High</v>
      </c>
    </row>
    <row r="42" spans="1:12" x14ac:dyDescent="0.3">
      <c r="A42" s="33" t="str">
        <f>'Emission score and PBT scores'!A42</f>
        <v>Pendimethalin</v>
      </c>
      <c r="B42" s="33" t="str">
        <f>'Emission score and PBT scores'!B42</f>
        <v>40487-42-1</v>
      </c>
      <c r="C42" s="34">
        <f>IF('Mobility in soil'!K42="no data",-2,IF('Mobility in soil'!K42&lt;=250,7,0))</f>
        <v>0</v>
      </c>
      <c r="D42" s="34">
        <f>IF('Mobility in soil'!L42="no data",-2,IF('Mobility in soil'!L42&gt;=50,7,0))</f>
        <v>0</v>
      </c>
      <c r="E42" s="35">
        <f>+IF('Mobility in soil'!M42="no data",-2,IF('Mobility in soil'!M42&gt;=10,7,0))</f>
        <v>0</v>
      </c>
      <c r="F42" s="36">
        <f>+IF('Mobility in soil'!N42="no data",-2,IF('Mobility in soil'!N42&gt;=10,7,0))</f>
        <v>0</v>
      </c>
      <c r="G42" s="34">
        <f>IF('Mobility in soil'!O42="no data",-2,IF('Mobility in soil'!O42&gt;=10,7,0))</f>
        <v>0</v>
      </c>
      <c r="H42" s="183">
        <f t="shared" si="0"/>
        <v>0</v>
      </c>
      <c r="I42" s="137">
        <f t="shared" si="1"/>
        <v>0</v>
      </c>
      <c r="J42" s="200">
        <f t="shared" si="2"/>
        <v>0</v>
      </c>
      <c r="K42" s="191">
        <f t="shared" si="3"/>
        <v>1</v>
      </c>
      <c r="L42" s="192" t="str">
        <f t="shared" si="4"/>
        <v>High</v>
      </c>
    </row>
    <row r="43" spans="1:12" x14ac:dyDescent="0.3">
      <c r="A43" s="33" t="str">
        <f>'Emission score and PBT scores'!A43</f>
        <v>Acetylcedrene</v>
      </c>
      <c r="B43" s="33" t="str">
        <f>'Emission score and PBT scores'!B43</f>
        <v xml:space="preserve"> 32388-55-9</v>
      </c>
      <c r="C43" s="34">
        <f>IF('Mobility in soil'!K43="no data",-2,IF('Mobility in soil'!K43&lt;=250,7,0))</f>
        <v>0</v>
      </c>
      <c r="D43" s="34">
        <f>IF('Mobility in soil'!L43="no data",-2,IF('Mobility in soil'!L43&gt;=50,7,0))</f>
        <v>0</v>
      </c>
      <c r="E43" s="35">
        <f>+IF('Mobility in soil'!M43="no data",-2,IF('Mobility in soil'!M43&gt;=10,7,0))</f>
        <v>0</v>
      </c>
      <c r="F43" s="36">
        <f>+IF('Mobility in soil'!N43="no data",-2,IF('Mobility in soil'!N43&gt;=10,7,0))</f>
        <v>7</v>
      </c>
      <c r="G43" s="34">
        <f>IF('Mobility in soil'!O43="no data",-2,IF('Mobility in soil'!O43&gt;=10,7,0))</f>
        <v>0</v>
      </c>
      <c r="H43" s="183">
        <f t="shared" si="0"/>
        <v>7</v>
      </c>
      <c r="I43" s="137">
        <f t="shared" si="1"/>
        <v>0</v>
      </c>
      <c r="J43" s="200">
        <f t="shared" si="2"/>
        <v>7</v>
      </c>
      <c r="K43" s="191">
        <f t="shared" si="3"/>
        <v>0.8</v>
      </c>
      <c r="L43" s="192" t="str">
        <f t="shared" si="4"/>
        <v>High</v>
      </c>
    </row>
    <row r="44" spans="1:12" x14ac:dyDescent="0.3">
      <c r="A44" s="33" t="str">
        <f>'Emission score and PBT scores'!A44</f>
        <v>Propiconazole</v>
      </c>
      <c r="B44" s="33" t="str">
        <f>'Emission score and PBT scores'!B44</f>
        <v xml:space="preserve"> 60207-90-1</v>
      </c>
      <c r="C44" s="34">
        <f>IF('Mobility in soil'!K44="no data",-2,IF('Mobility in soil'!K44&lt;=250,7,0))</f>
        <v>0</v>
      </c>
      <c r="D44" s="34">
        <f>IF('Mobility in soil'!L44="no data",-2,IF('Mobility in soil'!L44&gt;=50,7,0))</f>
        <v>0</v>
      </c>
      <c r="E44" s="35">
        <f>+IF('Mobility in soil'!M44="no data",-2,IF('Mobility in soil'!M44&gt;=10,7,0))</f>
        <v>0</v>
      </c>
      <c r="F44" s="36">
        <f>+IF('Mobility in soil'!N44="no data",-2,IF('Mobility in soil'!N44&gt;=10,7,0))</f>
        <v>0</v>
      </c>
      <c r="G44" s="34">
        <f>IF('Mobility in soil'!O44="no data",-2,IF('Mobility in soil'!O44&gt;=10,7,0))</f>
        <v>0</v>
      </c>
      <c r="H44" s="183">
        <f t="shared" si="0"/>
        <v>0</v>
      </c>
      <c r="I44" s="137">
        <f t="shared" si="1"/>
        <v>0</v>
      </c>
      <c r="J44" s="200">
        <f t="shared" si="2"/>
        <v>0</v>
      </c>
      <c r="K44" s="191">
        <f t="shared" si="3"/>
        <v>1</v>
      </c>
      <c r="L44" s="192" t="str">
        <f t="shared" si="4"/>
        <v>High</v>
      </c>
    </row>
    <row r="45" spans="1:12" x14ac:dyDescent="0.3">
      <c r="A45" s="33" t="str">
        <f>'Emission score and PBT scores'!A45</f>
        <v>Butyl methoxydibenzoylmethane / Avobenzone</v>
      </c>
      <c r="B45" s="33" t="str">
        <f>'Emission score and PBT scores'!B45</f>
        <v>87075-14-7 / 70356-09-1</v>
      </c>
      <c r="C45" s="34">
        <f>IF('Mobility in soil'!K45="no data",-2,IF('Mobility in soil'!K45&lt;=250,7,0))</f>
        <v>0</v>
      </c>
      <c r="D45" s="34">
        <f>IF('Mobility in soil'!L45="no data",-2,IF('Mobility in soil'!L45&gt;=50,7,0))</f>
        <v>0</v>
      </c>
      <c r="E45" s="35">
        <f>+IF('Mobility in soil'!M45="no data",-2,IF('Mobility in soil'!M45&gt;=10,7,0))</f>
        <v>0</v>
      </c>
      <c r="F45" s="36">
        <f>+IF('Mobility in soil'!N45="no data",-2,IF('Mobility in soil'!N45&gt;=10,7,0))</f>
        <v>0</v>
      </c>
      <c r="G45" s="34">
        <f>IF('Mobility in soil'!O45="no data",-2,IF('Mobility in soil'!O45&gt;=10,7,0))</f>
        <v>0</v>
      </c>
      <c r="H45" s="183">
        <f t="shared" si="0"/>
        <v>0</v>
      </c>
      <c r="I45" s="137">
        <f t="shared" si="1"/>
        <v>0</v>
      </c>
      <c r="J45" s="200">
        <f t="shared" si="2"/>
        <v>0</v>
      </c>
      <c r="K45" s="191">
        <f t="shared" si="3"/>
        <v>1</v>
      </c>
      <c r="L45" s="192" t="str">
        <f t="shared" si="4"/>
        <v>High</v>
      </c>
    </row>
    <row r="46" spans="1:12" x14ac:dyDescent="0.3">
      <c r="A46" s="33" t="str">
        <f>'Emission score and PBT scores'!A46</f>
        <v>Fenoxycarb / Ethyl N-[2-(4-phenoxyphenoxy)ethyl]carbamate</v>
      </c>
      <c r="B46" s="33" t="str">
        <f>'Emission score and PBT scores'!B46</f>
        <v>72490-01-8</v>
      </c>
      <c r="C46" s="34">
        <f>IF('Mobility in soil'!K46="no data",-2,IF('Mobility in soil'!K46&lt;=250,7,0))</f>
        <v>0</v>
      </c>
      <c r="D46" s="34">
        <f>IF('Mobility in soil'!L46="no data",-2,IF('Mobility in soil'!L46&gt;=50,7,0))</f>
        <v>0</v>
      </c>
      <c r="E46" s="35">
        <f>+IF('Mobility in soil'!M46="no data",-2,IF('Mobility in soil'!M46&gt;=10,7,0))</f>
        <v>0</v>
      </c>
      <c r="F46" s="36">
        <f>+IF('Mobility in soil'!N46="no data",-2,IF('Mobility in soil'!N46&gt;=10,7,0))</f>
        <v>0</v>
      </c>
      <c r="G46" s="34">
        <f>IF('Mobility in soil'!O46="no data",-2,IF('Mobility in soil'!O46&gt;=10,7,0))</f>
        <v>0</v>
      </c>
      <c r="H46" s="183">
        <f t="shared" si="0"/>
        <v>0</v>
      </c>
      <c r="I46" s="137">
        <f t="shared" si="1"/>
        <v>0</v>
      </c>
      <c r="J46" s="200">
        <f t="shared" si="2"/>
        <v>0</v>
      </c>
      <c r="K46" s="191">
        <f t="shared" si="3"/>
        <v>1</v>
      </c>
      <c r="L46" s="192" t="str">
        <f t="shared" si="4"/>
        <v>High</v>
      </c>
    </row>
    <row r="47" spans="1:12" x14ac:dyDescent="0.3">
      <c r="A47" s="33" t="str">
        <f>'Emission score and PBT scores'!A47</f>
        <v xml:space="preserve"> 17-beta-Estradiol</v>
      </c>
      <c r="B47" s="33" t="str">
        <f>'Emission score and PBT scores'!B47</f>
        <v>50-28-2</v>
      </c>
      <c r="C47" s="34">
        <f>IF('Mobility in soil'!K47="no data",-2,IF('Mobility in soil'!K47&lt;=250,7,0))</f>
        <v>0</v>
      </c>
      <c r="D47" s="34">
        <f>IF('Mobility in soil'!L47="no data",-2,IF('Mobility in soil'!L47&gt;=50,7,0))</f>
        <v>0</v>
      </c>
      <c r="E47" s="35">
        <f>+IF('Mobility in soil'!M47="no data",-2,IF('Mobility in soil'!M47&gt;=10,7,0))</f>
        <v>0</v>
      </c>
      <c r="F47" s="36">
        <f>+IF('Mobility in soil'!N47="no data",-2,IF('Mobility in soil'!N47&gt;=10,7,0))</f>
        <v>0</v>
      </c>
      <c r="G47" s="34">
        <f>IF('Mobility in soil'!O47="no data",-2,IF('Mobility in soil'!O47&gt;=10,7,0))</f>
        <v>0</v>
      </c>
      <c r="H47" s="183">
        <f t="shared" si="0"/>
        <v>0</v>
      </c>
      <c r="I47" s="137">
        <f t="shared" si="1"/>
        <v>0</v>
      </c>
      <c r="J47" s="200">
        <f t="shared" si="2"/>
        <v>0</v>
      </c>
      <c r="K47" s="191">
        <f t="shared" si="3"/>
        <v>1</v>
      </c>
      <c r="L47" s="192" t="str">
        <f t="shared" si="4"/>
        <v>High</v>
      </c>
    </row>
    <row r="48" spans="1:12" x14ac:dyDescent="0.3">
      <c r="A48" s="33" t="str">
        <f>'Emission score and PBT scores'!A48</f>
        <v>Methylsalicylate</v>
      </c>
      <c r="B48" s="33" t="str">
        <f>'Emission score and PBT scores'!B48</f>
        <v>119-36-8</v>
      </c>
      <c r="C48" s="34">
        <f>IF('Mobility in soil'!K48="no data",-2,IF('Mobility in soil'!K48&lt;=250,7,0))</f>
        <v>0</v>
      </c>
      <c r="D48" s="34">
        <f>IF('Mobility in soil'!L48="no data",-2,IF('Mobility in soil'!L48&gt;=50,7,0))</f>
        <v>0</v>
      </c>
      <c r="E48" s="35">
        <f>+IF('Mobility in soil'!M48="no data",-2,IF('Mobility in soil'!M48&gt;=10,7,0))</f>
        <v>0</v>
      </c>
      <c r="F48" s="36">
        <f>+IF('Mobility in soil'!N48="no data",-2,IF('Mobility in soil'!N48&gt;=10,7,0))</f>
        <v>0</v>
      </c>
      <c r="G48" s="34">
        <f>IF('Mobility in soil'!O48="no data",-2,IF('Mobility in soil'!O48&gt;=10,7,0))</f>
        <v>0</v>
      </c>
      <c r="H48" s="183">
        <f t="shared" si="0"/>
        <v>0</v>
      </c>
      <c r="I48" s="137">
        <f t="shared" si="1"/>
        <v>0</v>
      </c>
      <c r="J48" s="200">
        <f t="shared" si="2"/>
        <v>0</v>
      </c>
      <c r="K48" s="191">
        <f t="shared" si="3"/>
        <v>1</v>
      </c>
      <c r="L48" s="192" t="str">
        <f t="shared" si="4"/>
        <v>High</v>
      </c>
    </row>
    <row r="49" spans="1:12" x14ac:dyDescent="0.3">
      <c r="A49" s="33" t="str">
        <f>'Emission score and PBT scores'!A49</f>
        <v>Tributyl phosphate /  TNBP</v>
      </c>
      <c r="B49" s="33" t="str">
        <f>'Emission score and PBT scores'!B49</f>
        <v>126-73-8</v>
      </c>
      <c r="C49" s="34">
        <f>IF('Mobility in soil'!K49="no data",-2,IF('Mobility in soil'!K49&lt;=250,7,0))</f>
        <v>0</v>
      </c>
      <c r="D49" s="34">
        <f>IF('Mobility in soil'!L49="no data",-2,IF('Mobility in soil'!L49&gt;=50,7,0))</f>
        <v>0</v>
      </c>
      <c r="E49" s="35">
        <f>+IF('Mobility in soil'!M49="no data",-2,IF('Mobility in soil'!M49&gt;=10,7,0))</f>
        <v>0</v>
      </c>
      <c r="F49" s="36">
        <f>+IF('Mobility in soil'!N49="no data",-2,IF('Mobility in soil'!N49&gt;=10,7,0))</f>
        <v>0</v>
      </c>
      <c r="G49" s="34">
        <f>IF('Mobility in soil'!O49="no data",-2,IF('Mobility in soil'!O49&gt;=10,7,0))</f>
        <v>0</v>
      </c>
      <c r="H49" s="183">
        <f t="shared" si="0"/>
        <v>0</v>
      </c>
      <c r="I49" s="137">
        <f t="shared" si="1"/>
        <v>0</v>
      </c>
      <c r="J49" s="200">
        <f t="shared" si="2"/>
        <v>0</v>
      </c>
      <c r="K49" s="191">
        <f t="shared" si="3"/>
        <v>1</v>
      </c>
      <c r="L49" s="192" t="str">
        <f t="shared" si="4"/>
        <v>High</v>
      </c>
    </row>
    <row r="50" spans="1:12" x14ac:dyDescent="0.3">
      <c r="A50" s="33" t="str">
        <f>'Emission score and PBT scores'!A50</f>
        <v xml:space="preserve">4-tert-Butylphenol </v>
      </c>
      <c r="B50" s="33" t="str">
        <f>'Emission score and PBT scores'!B50</f>
        <v>98-54-4</v>
      </c>
      <c r="C50" s="34">
        <f>IF('Mobility in soil'!K50="no data",-2,IF('Mobility in soil'!K50&lt;=250,7,0))</f>
        <v>7</v>
      </c>
      <c r="D50" s="34">
        <f>IF('Mobility in soil'!L50="no data",-2,IF('Mobility in soil'!L50&gt;=50,7,0))</f>
        <v>0</v>
      </c>
      <c r="E50" s="35">
        <f>+IF('Mobility in soil'!M50="no data",-2,IF('Mobility in soil'!M50&gt;=10,7,0))</f>
        <v>0</v>
      </c>
      <c r="F50" s="36">
        <f>+IF('Mobility in soil'!N50="no data",-2,IF('Mobility in soil'!N50&gt;=10,7,0))</f>
        <v>0</v>
      </c>
      <c r="G50" s="34">
        <f>IF('Mobility in soil'!O50="no data",-2,IF('Mobility in soil'!O50&gt;=10,7,0))</f>
        <v>0</v>
      </c>
      <c r="H50" s="183">
        <f t="shared" si="0"/>
        <v>7</v>
      </c>
      <c r="I50" s="137">
        <f t="shared" si="1"/>
        <v>0</v>
      </c>
      <c r="J50" s="200">
        <f t="shared" si="2"/>
        <v>7</v>
      </c>
      <c r="K50" s="191">
        <f t="shared" si="3"/>
        <v>0.8</v>
      </c>
      <c r="L50" s="192" t="str">
        <f t="shared" si="4"/>
        <v>High</v>
      </c>
    </row>
    <row r="51" spans="1:12" x14ac:dyDescent="0.3">
      <c r="A51" s="33" t="str">
        <f>'Emission score and PBT scores'!A51</f>
        <v>Aniline</v>
      </c>
      <c r="B51" s="33" t="str">
        <f>'Emission score and PBT scores'!B51</f>
        <v>62-53-3</v>
      </c>
      <c r="C51" s="34">
        <f>IF('Mobility in soil'!K51="no data",-2,IF('Mobility in soil'!K51&lt;=250,7,0))</f>
        <v>7</v>
      </c>
      <c r="D51" s="34">
        <f>IF('Mobility in soil'!L51="no data",-2,IF('Mobility in soil'!L51&gt;=50,7,0))</f>
        <v>0</v>
      </c>
      <c r="E51" s="35">
        <f>+IF('Mobility in soil'!M51="no data",-2,IF('Mobility in soil'!M51&gt;=10,7,0))</f>
        <v>7</v>
      </c>
      <c r="F51" s="36">
        <f>+IF('Mobility in soil'!N51="no data",-2,IF('Mobility in soil'!N51&gt;=10,7,0))</f>
        <v>7</v>
      </c>
      <c r="G51" s="34">
        <f>IF('Mobility in soil'!O51="no data",-2,IF('Mobility in soil'!O51&gt;=10,7,0))</f>
        <v>0</v>
      </c>
      <c r="H51" s="183">
        <f t="shared" si="0"/>
        <v>14</v>
      </c>
      <c r="I51" s="137">
        <f t="shared" si="1"/>
        <v>0.5</v>
      </c>
      <c r="J51" s="200">
        <f t="shared" si="2"/>
        <v>21</v>
      </c>
      <c r="K51" s="191">
        <f t="shared" si="3"/>
        <v>0.5</v>
      </c>
      <c r="L51" s="192" t="str">
        <f t="shared" si="4"/>
        <v>Medium</v>
      </c>
    </row>
    <row r="52" spans="1:12" x14ac:dyDescent="0.3">
      <c r="A52" s="33" t="str">
        <f>'Emission score and PBT scores'!A52</f>
        <v>N-Methyl-2-pyrrolidone / 1-methyl-2-pyrrolidone (NMP)</v>
      </c>
      <c r="B52" s="33" t="str">
        <f>'Emission score and PBT scores'!B52</f>
        <v>872-50-4</v>
      </c>
      <c r="C52" s="34">
        <f>IF('Mobility in soil'!K52="no data",-2,IF('Mobility in soil'!K52&lt;=250,7,0))</f>
        <v>7</v>
      </c>
      <c r="D52" s="34">
        <f>IF('Mobility in soil'!L52="no data",-2,IF('Mobility in soil'!L52&gt;=50,7,0))</f>
        <v>0</v>
      </c>
      <c r="E52" s="35">
        <f>+IF('Mobility in soil'!M52="no data",-2,IF('Mobility in soil'!M52&gt;=10,7,0))</f>
        <v>7</v>
      </c>
      <c r="F52" s="36">
        <f>+IF('Mobility in soil'!N52="no data",-2,IF('Mobility in soil'!N52&gt;=10,7,0))</f>
        <v>7</v>
      </c>
      <c r="G52" s="34">
        <f>IF('Mobility in soil'!O52="no data",-2,IF('Mobility in soil'!O52&gt;=10,7,0))</f>
        <v>0</v>
      </c>
      <c r="H52" s="183">
        <f t="shared" si="0"/>
        <v>14</v>
      </c>
      <c r="I52" s="137">
        <f t="shared" si="1"/>
        <v>0.5</v>
      </c>
      <c r="J52" s="200">
        <f t="shared" si="2"/>
        <v>21</v>
      </c>
      <c r="K52" s="191">
        <f t="shared" si="3"/>
        <v>0.5</v>
      </c>
      <c r="L52" s="192" t="str">
        <f t="shared" si="4"/>
        <v>Medium</v>
      </c>
    </row>
    <row r="53" spans="1:12" x14ac:dyDescent="0.3">
      <c r="A53" s="33" t="str">
        <f>'Emission score and PBT scores'!A53</f>
        <v>1,2-Bis(2,4,6-tribromophenoxy)ethane (BTBPE)</v>
      </c>
      <c r="B53" s="33" t="str">
        <f>'Emission score and PBT scores'!B53</f>
        <v>37853-59-1</v>
      </c>
      <c r="C53" s="34">
        <f>IF('Mobility in soil'!K53="no data",-2,IF('Mobility in soil'!K53&lt;=250,7,0))</f>
        <v>0</v>
      </c>
      <c r="D53" s="34">
        <f>IF('Mobility in soil'!L53="no data",-2,IF('Mobility in soil'!L53&gt;=50,7,0))</f>
        <v>0</v>
      </c>
      <c r="E53" s="35">
        <f>+IF('Mobility in soil'!M53="no data",-2,IF('Mobility in soil'!M53&gt;=10,7,0))</f>
        <v>0</v>
      </c>
      <c r="F53" s="36">
        <f>+IF('Mobility in soil'!N53="no data",-2,IF('Mobility in soil'!N53&gt;=10,7,0))</f>
        <v>0</v>
      </c>
      <c r="G53" s="34">
        <f>IF('Mobility in soil'!O53="no data",-2,IF('Mobility in soil'!O53&gt;=10,7,0))</f>
        <v>0</v>
      </c>
      <c r="H53" s="183">
        <f t="shared" si="0"/>
        <v>0</v>
      </c>
      <c r="I53" s="137">
        <f t="shared" si="1"/>
        <v>0</v>
      </c>
      <c r="J53" s="200">
        <f t="shared" si="2"/>
        <v>0</v>
      </c>
      <c r="K53" s="191">
        <f t="shared" si="3"/>
        <v>1</v>
      </c>
      <c r="L53" s="192" t="str">
        <f t="shared" si="4"/>
        <v>High</v>
      </c>
    </row>
    <row r="54" spans="1:12" x14ac:dyDescent="0.3">
      <c r="A54" s="33" t="str">
        <f>'Emission score and PBT scores'!A54</f>
        <v>Aminotriazole / Amitrole</v>
      </c>
      <c r="B54" s="33" t="str">
        <f>'Emission score and PBT scores'!B54</f>
        <v>61-82-5</v>
      </c>
      <c r="C54" s="34">
        <f>IF('Mobility in soil'!K54="no data",-2,IF('Mobility in soil'!K54&lt;=250,7,0))</f>
        <v>0</v>
      </c>
      <c r="D54" s="34">
        <f>IF('Mobility in soil'!L54="no data",-2,IF('Mobility in soil'!L54&gt;=50,7,0))</f>
        <v>0</v>
      </c>
      <c r="E54" s="35">
        <f>+IF('Mobility in soil'!M54="no data",-2,IF('Mobility in soil'!M54&gt;=10,7,0))</f>
        <v>0</v>
      </c>
      <c r="F54" s="36">
        <f>+IF('Mobility in soil'!N54="no data",-2,IF('Mobility in soil'!N54&gt;=10,7,0))</f>
        <v>0</v>
      </c>
      <c r="G54" s="34">
        <f>IF('Mobility in soil'!O54="no data",-2,IF('Mobility in soil'!O54&gt;=10,7,0))</f>
        <v>0</v>
      </c>
      <c r="H54" s="183">
        <f t="shared" si="0"/>
        <v>0</v>
      </c>
      <c r="I54" s="137">
        <f t="shared" si="1"/>
        <v>0</v>
      </c>
      <c r="J54" s="200">
        <f t="shared" si="2"/>
        <v>0</v>
      </c>
      <c r="K54" s="191">
        <f t="shared" si="3"/>
        <v>1</v>
      </c>
      <c r="L54" s="192" t="str">
        <f t="shared" si="4"/>
        <v>High</v>
      </c>
    </row>
    <row r="55" spans="1:12" x14ac:dyDescent="0.3">
      <c r="A55" s="33" t="str">
        <f>'Emission score and PBT scores'!A55</f>
        <v>Hydrazine</v>
      </c>
      <c r="B55" s="33" t="str">
        <f>'Emission score and PBT scores'!B55</f>
        <v>302-01-2</v>
      </c>
      <c r="C55" s="34">
        <f>IF('Mobility in soil'!K55="no data",-2,IF('Mobility in soil'!K55&lt;=250,7,0))</f>
        <v>0</v>
      </c>
      <c r="D55" s="34">
        <f>IF('Mobility in soil'!L55="no data",-2,IF('Mobility in soil'!L55&gt;=50,7,0))</f>
        <v>0</v>
      </c>
      <c r="E55" s="35">
        <f>+IF('Mobility in soil'!M55="no data",-2,IF('Mobility in soil'!M55&gt;=10,7,0))</f>
        <v>7</v>
      </c>
      <c r="F55" s="36">
        <f>+IF('Mobility in soil'!N55="no data",-2,IF('Mobility in soil'!N55&gt;=10,7,0))</f>
        <v>7</v>
      </c>
      <c r="G55" s="34">
        <f>IF('Mobility in soil'!O55="no data",-2,IF('Mobility in soil'!O55&gt;=10,7,0))</f>
        <v>0</v>
      </c>
      <c r="H55" s="183">
        <f t="shared" si="0"/>
        <v>7</v>
      </c>
      <c r="I55" s="137">
        <f t="shared" si="1"/>
        <v>0</v>
      </c>
      <c r="J55" s="200">
        <f t="shared" si="2"/>
        <v>14</v>
      </c>
      <c r="K55" s="191">
        <f t="shared" si="3"/>
        <v>0.5</v>
      </c>
      <c r="L55" s="192" t="str">
        <f t="shared" si="4"/>
        <v>Medium</v>
      </c>
    </row>
    <row r="56" spans="1:12" x14ac:dyDescent="0.3">
      <c r="A56" s="33" t="str">
        <f>'Emission score and PBT scores'!A56</f>
        <v>Benzophenone</v>
      </c>
      <c r="B56" s="33" t="str">
        <f>'Emission score and PBT scores'!B56</f>
        <v>119-61-9</v>
      </c>
      <c r="C56" s="34">
        <f>IF('Mobility in soil'!K56="no data",-2,IF('Mobility in soil'!K56&lt;=250,7,0))</f>
        <v>0</v>
      </c>
      <c r="D56" s="34">
        <f>IF('Mobility in soil'!L56="no data",-2,IF('Mobility in soil'!L56&gt;=50,7,0))</f>
        <v>0</v>
      </c>
      <c r="E56" s="35">
        <f>+IF('Mobility in soil'!M56="no data",-2,IF('Mobility in soil'!M56&gt;=10,7,0))</f>
        <v>0</v>
      </c>
      <c r="F56" s="36">
        <f>+IF('Mobility in soil'!N56="no data",-2,IF('Mobility in soil'!N56&gt;=10,7,0))</f>
        <v>0</v>
      </c>
      <c r="G56" s="34">
        <f>IF('Mobility in soil'!O56="no data",-2,IF('Mobility in soil'!O56&gt;=10,7,0))</f>
        <v>0</v>
      </c>
      <c r="H56" s="183">
        <f t="shared" si="0"/>
        <v>0</v>
      </c>
      <c r="I56" s="137">
        <f t="shared" si="1"/>
        <v>0</v>
      </c>
      <c r="J56" s="200">
        <f t="shared" si="2"/>
        <v>0</v>
      </c>
      <c r="K56" s="191">
        <f t="shared" si="3"/>
        <v>1</v>
      </c>
      <c r="L56" s="192" t="str">
        <f t="shared" si="4"/>
        <v>High</v>
      </c>
    </row>
    <row r="57" spans="1:12" x14ac:dyDescent="0.3">
      <c r="A57" s="33" t="str">
        <f>'Emission score and PBT scores'!A57</f>
        <v>Bronopol / Bronosol</v>
      </c>
      <c r="B57" s="33" t="str">
        <f>'Emission score and PBT scores'!B57</f>
        <v>52-51-7</v>
      </c>
      <c r="C57" s="34">
        <f>IF('Mobility in soil'!K57="no data",-2,IF('Mobility in soil'!K57&lt;=250,7,0))</f>
        <v>0</v>
      </c>
      <c r="D57" s="34">
        <f>IF('Mobility in soil'!L57="no data",-2,IF('Mobility in soil'!L57&gt;=50,7,0))</f>
        <v>0</v>
      </c>
      <c r="E57" s="35">
        <f>+IF('Mobility in soil'!M57="no data",-2,IF('Mobility in soil'!M57&gt;=10,7,0))</f>
        <v>0</v>
      </c>
      <c r="F57" s="36">
        <f>+IF('Mobility in soil'!N57="no data",-2,IF('Mobility in soil'!N57&gt;=10,7,0))</f>
        <v>0</v>
      </c>
      <c r="G57" s="34">
        <f>IF('Mobility in soil'!O57="no data",-2,IF('Mobility in soil'!O57&gt;=10,7,0))</f>
        <v>0</v>
      </c>
      <c r="H57" s="183">
        <f t="shared" si="0"/>
        <v>0</v>
      </c>
      <c r="I57" s="137">
        <f t="shared" si="1"/>
        <v>0</v>
      </c>
      <c r="J57" s="200">
        <f t="shared" si="2"/>
        <v>0</v>
      </c>
      <c r="K57" s="191">
        <f t="shared" si="3"/>
        <v>1</v>
      </c>
      <c r="L57" s="192" t="str">
        <f t="shared" si="4"/>
        <v>High</v>
      </c>
    </row>
    <row r="58" spans="1:12" x14ac:dyDescent="0.3">
      <c r="A58" s="33" t="str">
        <f>'Emission score and PBT scores'!A58</f>
        <v>Clothianidin</v>
      </c>
      <c r="B58" s="33" t="str">
        <f>'Emission score and PBT scores'!B58</f>
        <v>210880-92-5</v>
      </c>
      <c r="C58" s="34">
        <f>IF('Mobility in soil'!K58="no data",-2,IF('Mobility in soil'!K58&lt;=250,7,0))</f>
        <v>0</v>
      </c>
      <c r="D58" s="34">
        <f>IF('Mobility in soil'!L58="no data",-2,IF('Mobility in soil'!L58&gt;=50,7,0))</f>
        <v>0</v>
      </c>
      <c r="E58" s="35">
        <f>+IF('Mobility in soil'!M58="no data",-2,IF('Mobility in soil'!M58&gt;=10,7,0))</f>
        <v>0</v>
      </c>
      <c r="F58" s="36">
        <f>+IF('Mobility in soil'!N58="no data",-2,IF('Mobility in soil'!N58&gt;=10,7,0))</f>
        <v>0</v>
      </c>
      <c r="G58" s="34">
        <f>IF('Mobility in soil'!O58="no data",-2,IF('Mobility in soil'!O58&gt;=10,7,0))</f>
        <v>0</v>
      </c>
      <c r="H58" s="183">
        <f t="shared" si="0"/>
        <v>0</v>
      </c>
      <c r="I58" s="137">
        <f t="shared" si="1"/>
        <v>0</v>
      </c>
      <c r="J58" s="200">
        <f t="shared" si="2"/>
        <v>0</v>
      </c>
      <c r="K58" s="191">
        <f t="shared" si="3"/>
        <v>1</v>
      </c>
      <c r="L58" s="192" t="str">
        <f t="shared" si="4"/>
        <v>High</v>
      </c>
    </row>
    <row r="59" spans="1:12" x14ac:dyDescent="0.3">
      <c r="A59" s="33" t="str">
        <f>'Emission score and PBT scores'!A59</f>
        <v>Dapsone</v>
      </c>
      <c r="B59" s="33" t="str">
        <f>'Emission score and PBT scores'!B59</f>
        <v>80-08-0</v>
      </c>
      <c r="C59" s="34">
        <f>IF('Mobility in soil'!K59="no data",-2,IF('Mobility in soil'!K59&lt;=250,7,0))</f>
        <v>0</v>
      </c>
      <c r="D59" s="34">
        <f>IF('Mobility in soil'!L59="no data",-2,IF('Mobility in soil'!L59&gt;=50,7,0))</f>
        <v>0</v>
      </c>
      <c r="E59" s="35">
        <f>+IF('Mobility in soil'!M59="no data",-2,IF('Mobility in soil'!M59&gt;=10,7,0))</f>
        <v>0</v>
      </c>
      <c r="F59" s="36">
        <f>+IF('Mobility in soil'!N59="no data",-2,IF('Mobility in soil'!N59&gt;=10,7,0))</f>
        <v>0</v>
      </c>
      <c r="G59" s="34">
        <f>IF('Mobility in soil'!O59="no data",-2,IF('Mobility in soil'!O59&gt;=10,7,0))</f>
        <v>0</v>
      </c>
      <c r="H59" s="183">
        <f t="shared" si="0"/>
        <v>0</v>
      </c>
      <c r="I59" s="137">
        <f t="shared" si="1"/>
        <v>0</v>
      </c>
      <c r="J59" s="200">
        <f t="shared" si="2"/>
        <v>0</v>
      </c>
      <c r="K59" s="191">
        <f t="shared" si="3"/>
        <v>1</v>
      </c>
      <c r="L59" s="192" t="str">
        <f t="shared" si="4"/>
        <v>High</v>
      </c>
    </row>
    <row r="60" spans="1:12" x14ac:dyDescent="0.3">
      <c r="A60" s="33" t="str">
        <f>'Emission score and PBT scores'!A60</f>
        <v>Drometrizole</v>
      </c>
      <c r="B60" s="33" t="str">
        <f>'Emission score and PBT scores'!B60</f>
        <v>2440-22-4</v>
      </c>
      <c r="C60" s="34">
        <f>IF('Mobility in soil'!K60="no data",-2,IF('Mobility in soil'!K60&lt;=250,7,0))</f>
        <v>0</v>
      </c>
      <c r="D60" s="34">
        <f>IF('Mobility in soil'!L60="no data",-2,IF('Mobility in soil'!L60&gt;=50,7,0))</f>
        <v>0</v>
      </c>
      <c r="E60" s="35">
        <f>+IF('Mobility in soil'!M60="no data",-2,IF('Mobility in soil'!M60&gt;=10,7,0))</f>
        <v>0</v>
      </c>
      <c r="F60" s="36">
        <f>+IF('Mobility in soil'!N60="no data",-2,IF('Mobility in soil'!N60&gt;=10,7,0))</f>
        <v>7</v>
      </c>
      <c r="G60" s="34">
        <f>IF('Mobility in soil'!O60="no data",-2,IF('Mobility in soil'!O60&gt;=10,7,0))</f>
        <v>0</v>
      </c>
      <c r="H60" s="183">
        <f t="shared" si="0"/>
        <v>7</v>
      </c>
      <c r="I60" s="137">
        <f t="shared" si="1"/>
        <v>0</v>
      </c>
      <c r="J60" s="200">
        <f t="shared" si="2"/>
        <v>7</v>
      </c>
      <c r="K60" s="191">
        <f t="shared" si="3"/>
        <v>0.8</v>
      </c>
      <c r="L60" s="192" t="str">
        <f t="shared" si="4"/>
        <v>High</v>
      </c>
    </row>
    <row r="61" spans="1:12" x14ac:dyDescent="0.3">
      <c r="A61" s="33" t="str">
        <f>'Emission score and PBT scores'!A61</f>
        <v>Estriol</v>
      </c>
      <c r="B61" s="33" t="str">
        <f>'Emission score and PBT scores'!B61</f>
        <v>50-27-1</v>
      </c>
      <c r="C61" s="34">
        <f>IF('Mobility in soil'!K61="no data",-2,IF('Mobility in soil'!K61&lt;=250,7,0))</f>
        <v>0</v>
      </c>
      <c r="D61" s="34">
        <f>IF('Mobility in soil'!L61="no data",-2,IF('Mobility in soil'!L61&gt;=50,7,0))</f>
        <v>0</v>
      </c>
      <c r="E61" s="35">
        <f>+IF('Mobility in soil'!M61="no data",-2,IF('Mobility in soil'!M61&gt;=10,7,0))</f>
        <v>0</v>
      </c>
      <c r="F61" s="36">
        <f>+IF('Mobility in soil'!N61="no data",-2,IF('Mobility in soil'!N61&gt;=10,7,0))</f>
        <v>-2</v>
      </c>
      <c r="G61" s="34">
        <f>IF('Mobility in soil'!O61="no data",-2,IF('Mobility in soil'!O61&gt;=10,7,0))</f>
        <v>0</v>
      </c>
      <c r="H61" s="183">
        <f t="shared" si="0"/>
        <v>0</v>
      </c>
      <c r="I61" s="137">
        <f t="shared" si="1"/>
        <v>0</v>
      </c>
      <c r="J61" s="200">
        <f t="shared" si="2"/>
        <v>-2</v>
      </c>
      <c r="K61" s="191">
        <f t="shared" si="3"/>
        <v>0.8</v>
      </c>
      <c r="L61" s="192" t="str">
        <f t="shared" si="4"/>
        <v>High</v>
      </c>
    </row>
    <row r="62" spans="1:12" x14ac:dyDescent="0.3">
      <c r="A62" s="33" t="str">
        <f>'Emission score and PBT scores'!A62</f>
        <v>Amitryptiline</v>
      </c>
      <c r="B62" s="33" t="str">
        <f>'Emission score and PBT scores'!B62</f>
        <v>50-48-6</v>
      </c>
      <c r="C62" s="34">
        <f>IF('Mobility in soil'!K62="no data",-2,IF('Mobility in soil'!K62&lt;=250,7,0))</f>
        <v>0</v>
      </c>
      <c r="D62" s="34">
        <f>IF('Mobility in soil'!L62="no data",-2,IF('Mobility in soil'!L62&gt;=50,7,0))</f>
        <v>0</v>
      </c>
      <c r="E62" s="35">
        <f>+IF('Mobility in soil'!M62="no data",-2,IF('Mobility in soil'!M62&gt;=10,7,0))</f>
        <v>0</v>
      </c>
      <c r="F62" s="36">
        <f>+IF('Mobility in soil'!N62="no data",-2,IF('Mobility in soil'!N62&gt;=10,7,0))</f>
        <v>-2</v>
      </c>
      <c r="G62" s="34">
        <f>IF('Mobility in soil'!O62="no data",-2,IF('Mobility in soil'!O62&gt;=10,7,0))</f>
        <v>0</v>
      </c>
      <c r="H62" s="183">
        <f t="shared" si="0"/>
        <v>0</v>
      </c>
      <c r="I62" s="137">
        <f t="shared" si="1"/>
        <v>0</v>
      </c>
      <c r="J62" s="200">
        <f t="shared" si="2"/>
        <v>-2</v>
      </c>
      <c r="K62" s="191">
        <f t="shared" si="3"/>
        <v>0.8</v>
      </c>
      <c r="L62" s="192" t="str">
        <f t="shared" si="4"/>
        <v>High</v>
      </c>
    </row>
    <row r="63" spans="1:12" x14ac:dyDescent="0.3">
      <c r="A63" s="33" t="str">
        <f>'Emission score and PBT scores'!A63</f>
        <v>Musk xylene</v>
      </c>
      <c r="B63" s="33" t="str">
        <f>'Emission score and PBT scores'!B63</f>
        <v>81-15-2</v>
      </c>
      <c r="C63" s="34">
        <f>IF('Mobility in soil'!K63="no data",-2,IF('Mobility in soil'!K63&lt;=250,7,0))</f>
        <v>0</v>
      </c>
      <c r="D63" s="34">
        <f>IF('Mobility in soil'!L63="no data",-2,IF('Mobility in soil'!L63&gt;=50,7,0))</f>
        <v>0</v>
      </c>
      <c r="E63" s="35">
        <f>+IF('Mobility in soil'!M63="no data",-2,IF('Mobility in soil'!M63&gt;=10,7,0))</f>
        <v>0</v>
      </c>
      <c r="F63" s="36">
        <f>+IF('Mobility in soil'!N63="no data",-2,IF('Mobility in soil'!N63&gt;=10,7,0))</f>
        <v>0</v>
      </c>
      <c r="G63" s="34">
        <f>IF('Mobility in soil'!O63="no data",-2,IF('Mobility in soil'!O63&gt;=10,7,0))</f>
        <v>0</v>
      </c>
      <c r="H63" s="183">
        <f t="shared" si="0"/>
        <v>0</v>
      </c>
      <c r="I63" s="137">
        <f t="shared" si="1"/>
        <v>0</v>
      </c>
      <c r="J63" s="200">
        <f t="shared" si="2"/>
        <v>0</v>
      </c>
      <c r="K63" s="191">
        <f t="shared" si="3"/>
        <v>1</v>
      </c>
      <c r="L63" s="192" t="str">
        <f t="shared" si="4"/>
        <v>High</v>
      </c>
    </row>
    <row r="64" spans="1:12" x14ac:dyDescent="0.3">
      <c r="A64" s="33" t="str">
        <f>'Emission score and PBT scores'!A64</f>
        <v>Cyfluthrin</v>
      </c>
      <c r="B64" s="33" t="str">
        <f>'Emission score and PBT scores'!B64</f>
        <v>68359-37-5</v>
      </c>
      <c r="C64" s="34">
        <f>IF('Mobility in soil'!K64="no data",-2,IF('Mobility in soil'!K64&lt;=250,7,0))</f>
        <v>0</v>
      </c>
      <c r="D64" s="34">
        <f>IF('Mobility in soil'!L64="no data",-2,IF('Mobility in soil'!L64&gt;=50,7,0))</f>
        <v>0</v>
      </c>
      <c r="E64" s="35">
        <f>+IF('Mobility in soil'!M64="no data",-2,IF('Mobility in soil'!M64&gt;=10,7,0))</f>
        <v>0</v>
      </c>
      <c r="F64" s="36">
        <f>+IF('Mobility in soil'!N64="no data",-2,IF('Mobility in soil'!N64&gt;=10,7,0))</f>
        <v>0</v>
      </c>
      <c r="G64" s="34">
        <f>IF('Mobility in soil'!O64="no data",-2,IF('Mobility in soil'!O64&gt;=10,7,0))</f>
        <v>0</v>
      </c>
      <c r="H64" s="183">
        <f t="shared" si="0"/>
        <v>0</v>
      </c>
      <c r="I64" s="137">
        <f t="shared" si="1"/>
        <v>0</v>
      </c>
      <c r="J64" s="200">
        <f t="shared" si="2"/>
        <v>0</v>
      </c>
      <c r="K64" s="191">
        <f t="shared" si="3"/>
        <v>1</v>
      </c>
      <c r="L64" s="192" t="str">
        <f t="shared" si="4"/>
        <v>High</v>
      </c>
    </row>
    <row r="65" spans="1:12" x14ac:dyDescent="0.3">
      <c r="A65" s="33" t="str">
        <f>'Emission score and PBT scores'!A65</f>
        <v>Losartan</v>
      </c>
      <c r="B65" s="33" t="str">
        <f>'Emission score and PBT scores'!B65</f>
        <v>114798-26-4</v>
      </c>
      <c r="C65" s="34">
        <f>IF('Mobility in soil'!K65="no data",-2,IF('Mobility in soil'!K65&lt;=250,7,0))</f>
        <v>0</v>
      </c>
      <c r="D65" s="34">
        <f>IF('Mobility in soil'!L65="no data",-2,IF('Mobility in soil'!L65&gt;=50,7,0))</f>
        <v>0</v>
      </c>
      <c r="E65" s="35">
        <f>+IF('Mobility in soil'!M65="no data",-2,IF('Mobility in soil'!M65&gt;=10,7,0))</f>
        <v>0</v>
      </c>
      <c r="F65" s="36">
        <f>+IF('Mobility in soil'!N65="no data",-2,IF('Mobility in soil'!N65&gt;=10,7,0))</f>
        <v>-2</v>
      </c>
      <c r="G65" s="34">
        <f>IF('Mobility in soil'!O65="no data",-2,IF('Mobility in soil'!O65&gt;=10,7,0))</f>
        <v>0</v>
      </c>
      <c r="H65" s="183">
        <f t="shared" si="0"/>
        <v>0</v>
      </c>
      <c r="I65" s="137">
        <f t="shared" si="1"/>
        <v>0</v>
      </c>
      <c r="J65" s="200">
        <f t="shared" si="2"/>
        <v>-2</v>
      </c>
      <c r="K65" s="191">
        <f t="shared" si="3"/>
        <v>0.8</v>
      </c>
      <c r="L65" s="192" t="str">
        <f t="shared" si="4"/>
        <v>High</v>
      </c>
    </row>
    <row r="66" spans="1:12" x14ac:dyDescent="0.3">
      <c r="A66" s="33" t="str">
        <f>'Emission score and PBT scores'!A66</f>
        <v>Dodecylguanidine monohydrochloride</v>
      </c>
      <c r="B66" s="33" t="str">
        <f>'Emission score and PBT scores'!B66</f>
        <v>13590-97-1</v>
      </c>
      <c r="C66" s="34">
        <f>IF('Mobility in soil'!K66="no data",-2,IF('Mobility in soil'!K66&lt;=250,7,0))</f>
        <v>0</v>
      </c>
      <c r="D66" s="34">
        <f>IF('Mobility in soil'!L66="no data",-2,IF('Mobility in soil'!L66&gt;=50,7,0))</f>
        <v>0</v>
      </c>
      <c r="E66" s="35">
        <f>+IF('Mobility in soil'!M66="no data",-2,IF('Mobility in soil'!M66&gt;=10,7,0))</f>
        <v>0</v>
      </c>
      <c r="F66" s="36">
        <f>+IF('Mobility in soil'!N66="no data",-2,IF('Mobility in soil'!N66&gt;=10,7,0))</f>
        <v>-2</v>
      </c>
      <c r="G66" s="34">
        <f>IF('Mobility in soil'!O66="no data",-2,IF('Mobility in soil'!O66&gt;=10,7,0))</f>
        <v>0</v>
      </c>
      <c r="H66" s="183">
        <f t="shared" si="0"/>
        <v>0</v>
      </c>
      <c r="I66" s="137">
        <f t="shared" si="1"/>
        <v>0</v>
      </c>
      <c r="J66" s="200">
        <f t="shared" si="2"/>
        <v>-2</v>
      </c>
      <c r="K66" s="191">
        <f t="shared" si="3"/>
        <v>0.8</v>
      </c>
      <c r="L66" s="192" t="str">
        <f t="shared" si="4"/>
        <v>High</v>
      </c>
    </row>
    <row r="67" spans="1:12" x14ac:dyDescent="0.3">
      <c r="A67" s="33" t="str">
        <f>'Emission score and PBT scores'!A67</f>
        <v>Salbutamol/ Albuterol</v>
      </c>
      <c r="B67" s="33" t="str">
        <f>'Emission score and PBT scores'!B67</f>
        <v>18559-94-9</v>
      </c>
      <c r="C67" s="34">
        <f>IF('Mobility in soil'!K67="no data",-2,IF('Mobility in soil'!K67&lt;=250,7,0))</f>
        <v>0</v>
      </c>
      <c r="D67" s="34">
        <f>IF('Mobility in soil'!L67="no data",-2,IF('Mobility in soil'!L67&gt;=50,7,0))</f>
        <v>0</v>
      </c>
      <c r="E67" s="35">
        <f>+IF('Mobility in soil'!M67="no data",-2,IF('Mobility in soil'!M67&gt;=10,7,0))</f>
        <v>0</v>
      </c>
      <c r="F67" s="36">
        <f>+IF('Mobility in soil'!N67="no data",-2,IF('Mobility in soil'!N67&gt;=10,7,0))</f>
        <v>-2</v>
      </c>
      <c r="G67" s="34">
        <f>IF('Mobility in soil'!O67="no data",-2,IF('Mobility in soil'!O67&gt;=10,7,0))</f>
        <v>0</v>
      </c>
      <c r="H67" s="183">
        <f t="shared" ref="H67:H75" si="5">C67+D67+MAX(E67,F67)+G67</f>
        <v>0</v>
      </c>
      <c r="I67" s="137">
        <f t="shared" ref="I67:I75" si="6">IF(H67=1,1,IF(AND(H67&gt;=10,H67&lt;=12),1,IF(AND(H67&gt;=19,H67&lt;=28),1,IF(H67=3,0.5,IF(H67=14,0.5,0)))))</f>
        <v>0</v>
      </c>
      <c r="J67" s="200">
        <f t="shared" ref="J67:J75" si="7">C67+D67+E67+F67+G67</f>
        <v>-2</v>
      </c>
      <c r="K67" s="191">
        <f t="shared" ref="K67:K75" si="8">IF(J67=35,1,IF(J67=0,1,IF(J67=7,0.8,IF(J67=-2,0.8,IF(J67=-4,0.5,IF(J67=5,0.5,IF(AND(J67&gt;=14,J67&lt;=21),0.5,IF(J67=-10,0,IF(J67=-8,0,IF(J67=-1,0,IF(J67=1,0,IF(J67=28,0.8,IF(J67=27,0.8,IF(J67=26,0.8,0.25))))))))))))))</f>
        <v>0.8</v>
      </c>
      <c r="L67" s="192" t="str">
        <f t="shared" ref="L67:L75" si="9">IF(K67&gt;=0.8,"High",IF(K67&lt;=0.4,"Low","Medium"))</f>
        <v>High</v>
      </c>
    </row>
    <row r="68" spans="1:12" x14ac:dyDescent="0.3">
      <c r="A68" s="33" t="str">
        <f>'Emission score and PBT scores'!A68</f>
        <v>2,4-Dinitrophenol (DNP)</v>
      </c>
      <c r="B68" s="33" t="str">
        <f>'Emission score and PBT scores'!B68</f>
        <v>51-28-5</v>
      </c>
      <c r="C68" s="34">
        <f>IF('Mobility in soil'!K68="no data",-2,IF('Mobility in soil'!K68&lt;=250,7,0))</f>
        <v>0</v>
      </c>
      <c r="D68" s="34">
        <f>IF('Mobility in soil'!L68="no data",-2,IF('Mobility in soil'!L68&gt;=50,7,0))</f>
        <v>0</v>
      </c>
      <c r="E68" s="35">
        <f>+IF('Mobility in soil'!M68="no data",-2,IF('Mobility in soil'!M68&gt;=10,7,0))</f>
        <v>0</v>
      </c>
      <c r="F68" s="36">
        <f>+IF('Mobility in soil'!N68="no data",-2,IF('Mobility in soil'!N68&gt;=10,7,0))</f>
        <v>0</v>
      </c>
      <c r="G68" s="34">
        <f>IF('Mobility in soil'!O68="no data",-2,IF('Mobility in soil'!O68&gt;=10,7,0))</f>
        <v>0</v>
      </c>
      <c r="H68" s="183">
        <f t="shared" si="5"/>
        <v>0</v>
      </c>
      <c r="I68" s="137">
        <f t="shared" si="6"/>
        <v>0</v>
      </c>
      <c r="J68" s="200">
        <f t="shared" si="7"/>
        <v>0</v>
      </c>
      <c r="K68" s="191">
        <f t="shared" si="8"/>
        <v>1</v>
      </c>
      <c r="L68" s="192" t="str">
        <f t="shared" si="9"/>
        <v>High</v>
      </c>
    </row>
    <row r="69" spans="1:12" x14ac:dyDescent="0.3">
      <c r="A69" s="33" t="str">
        <f>'Emission score and PBT scores'!A69</f>
        <v>Carbendazim</v>
      </c>
      <c r="B69" s="33" t="str">
        <f>'Emission score and PBT scores'!B69</f>
        <v>10605-21-7</v>
      </c>
      <c r="C69" s="34">
        <f>IF('Mobility in soil'!K69="no data",-2,IF('Mobility in soil'!K69&lt;=250,7,0))</f>
        <v>0</v>
      </c>
      <c r="D69" s="34">
        <f>IF('Mobility in soil'!L69="no data",-2,IF('Mobility in soil'!L69&gt;=50,7,0))</f>
        <v>0</v>
      </c>
      <c r="E69" s="35">
        <f>+IF('Mobility in soil'!M69="no data",-2,IF('Mobility in soil'!M69&gt;=10,7,0))</f>
        <v>0</v>
      </c>
      <c r="F69" s="36">
        <f>+IF('Mobility in soil'!N69="no data",-2,IF('Mobility in soil'!N69&gt;=10,7,0))</f>
        <v>0</v>
      </c>
      <c r="G69" s="34">
        <f>IF('Mobility in soil'!O69="no data",-2,IF('Mobility in soil'!O69&gt;=10,7,0))</f>
        <v>0</v>
      </c>
      <c r="H69" s="183">
        <f t="shared" si="5"/>
        <v>0</v>
      </c>
      <c r="I69" s="137">
        <f t="shared" si="6"/>
        <v>0</v>
      </c>
      <c r="J69" s="200">
        <f t="shared" si="7"/>
        <v>0</v>
      </c>
      <c r="K69" s="191">
        <f t="shared" si="8"/>
        <v>1</v>
      </c>
      <c r="L69" s="192" t="str">
        <f t="shared" si="9"/>
        <v>High</v>
      </c>
    </row>
    <row r="70" spans="1:12" x14ac:dyDescent="0.3">
      <c r="A70" s="33" t="str">
        <f>'Emission score and PBT scores'!A70</f>
        <v>Metoprolol</v>
      </c>
      <c r="B70" s="33" t="str">
        <f>'Emission score and PBT scores'!B70</f>
        <v>51384-51-1 / 37350-58-6</v>
      </c>
      <c r="C70" s="34">
        <f>IF('Mobility in soil'!K70="no data",-2,IF('Mobility in soil'!K70&lt;=250,7,0))</f>
        <v>0</v>
      </c>
      <c r="D70" s="34">
        <f>IF('Mobility in soil'!L70="no data",-2,IF('Mobility in soil'!L70&gt;=50,7,0))</f>
        <v>0</v>
      </c>
      <c r="E70" s="35">
        <f>+IF('Mobility in soil'!M70="no data",-2,IF('Mobility in soil'!M70&gt;=10,7,0))</f>
        <v>0</v>
      </c>
      <c r="F70" s="36">
        <f>+IF('Mobility in soil'!N70="no data",-2,IF('Mobility in soil'!N70&gt;=10,7,0))</f>
        <v>-2</v>
      </c>
      <c r="G70" s="34">
        <f>IF('Mobility in soil'!O70="no data",-2,IF('Mobility in soil'!O70&gt;=10,7,0))</f>
        <v>0</v>
      </c>
      <c r="H70" s="183">
        <f t="shared" si="5"/>
        <v>0</v>
      </c>
      <c r="I70" s="137">
        <f t="shared" si="6"/>
        <v>0</v>
      </c>
      <c r="J70" s="200">
        <f t="shared" si="7"/>
        <v>-2</v>
      </c>
      <c r="K70" s="191">
        <f t="shared" si="8"/>
        <v>0.8</v>
      </c>
      <c r="L70" s="192" t="str">
        <f t="shared" si="9"/>
        <v>High</v>
      </c>
    </row>
    <row r="71" spans="1:12" x14ac:dyDescent="0.3">
      <c r="A71" s="33" t="str">
        <f>'Emission score and PBT scores'!A71</f>
        <v>Octamethylcyclotetrasiloxane (D4)</v>
      </c>
      <c r="B71" s="33" t="str">
        <f>'Emission score and PBT scores'!B71</f>
        <v>556-67-2</v>
      </c>
      <c r="C71" s="34">
        <f>IF('Mobility in soil'!K71="no data",-2,IF('Mobility in soil'!K71&lt;=250,7,0))</f>
        <v>7</v>
      </c>
      <c r="D71" s="34">
        <f>IF('Mobility in soil'!L71="no data",-2,IF('Mobility in soil'!L71&gt;=50,7,0))</f>
        <v>7</v>
      </c>
      <c r="E71" s="35">
        <f>+IF('Mobility in soil'!M71="no data",-2,IF('Mobility in soil'!M71&gt;=10,7,0))</f>
        <v>7</v>
      </c>
      <c r="F71" s="36">
        <f>+IF('Mobility in soil'!N71="no data",-2,IF('Mobility in soil'!N71&gt;=10,7,0))</f>
        <v>7</v>
      </c>
      <c r="G71" s="34">
        <f>IF('Mobility in soil'!O71="no data",-2,IF('Mobility in soil'!O71&gt;=10,7,0))</f>
        <v>7</v>
      </c>
      <c r="H71" s="183">
        <f t="shared" si="5"/>
        <v>28</v>
      </c>
      <c r="I71" s="137">
        <f t="shared" si="6"/>
        <v>1</v>
      </c>
      <c r="J71" s="200">
        <f t="shared" si="7"/>
        <v>35</v>
      </c>
      <c r="K71" s="191">
        <f t="shared" si="8"/>
        <v>1</v>
      </c>
      <c r="L71" s="192" t="str">
        <f t="shared" si="9"/>
        <v>High</v>
      </c>
    </row>
    <row r="72" spans="1:12" x14ac:dyDescent="0.3">
      <c r="A72" s="33" t="str">
        <f>'Emission score and PBT scores'!A72</f>
        <v>Perfluorooctane sulfonamide (PFOSA)</v>
      </c>
      <c r="B72" s="33" t="str">
        <f>'Emission score and PBT scores'!B72</f>
        <v>754-91-6</v>
      </c>
      <c r="C72" s="34">
        <f>IF('Mobility in soil'!K72="no data",-2,IF('Mobility in soil'!K72&lt;=250,7,0))</f>
        <v>7</v>
      </c>
      <c r="D72" s="34">
        <f>IF('Mobility in soil'!L72="no data",-2,IF('Mobility in soil'!L72&gt;=50,7,0))</f>
        <v>7</v>
      </c>
      <c r="E72" s="35">
        <f>+IF('Mobility in soil'!M72="no data",-2,IF('Mobility in soil'!M72&gt;=10,7,0))</f>
        <v>7</v>
      </c>
      <c r="F72" s="36">
        <f>+IF('Mobility in soil'!N72="no data",-2,IF('Mobility in soil'!N72&gt;=10,7,0))</f>
        <v>7</v>
      </c>
      <c r="G72" s="34">
        <f>IF('Mobility in soil'!O72="no data",-2,IF('Mobility in soil'!O72&gt;=10,7,0))</f>
        <v>0</v>
      </c>
      <c r="H72" s="183">
        <f t="shared" si="5"/>
        <v>21</v>
      </c>
      <c r="I72" s="137">
        <f t="shared" si="6"/>
        <v>1</v>
      </c>
      <c r="J72" s="200">
        <f t="shared" si="7"/>
        <v>28</v>
      </c>
      <c r="K72" s="191">
        <f t="shared" si="8"/>
        <v>0.8</v>
      </c>
      <c r="L72" s="192" t="str">
        <f t="shared" si="9"/>
        <v>High</v>
      </c>
    </row>
    <row r="73" spans="1:12" x14ac:dyDescent="0.3">
      <c r="A73" s="33" t="str">
        <f>'Emission score and PBT scores'!A73</f>
        <v>Methyl-1H-benzotriazole / Tolyltriazole</v>
      </c>
      <c r="B73" s="33" t="str">
        <f>'Emission score and PBT scores'!B73</f>
        <v>29385-43-1</v>
      </c>
      <c r="C73" s="34">
        <f>IF('Mobility in soil'!K73="no data",-2,IF('Mobility in soil'!K73&lt;=250,7,0))</f>
        <v>0</v>
      </c>
      <c r="D73" s="34">
        <f>IF('Mobility in soil'!L73="no data",-2,IF('Mobility in soil'!L73&gt;=50,7,0))</f>
        <v>0</v>
      </c>
      <c r="E73" s="35">
        <f>+IF('Mobility in soil'!M73="no data",-2,IF('Mobility in soil'!M73&gt;=10,7,0))</f>
        <v>7</v>
      </c>
      <c r="F73" s="36">
        <f>+IF('Mobility in soil'!N73="no data",-2,IF('Mobility in soil'!N73&gt;=10,7,0))</f>
        <v>-2</v>
      </c>
      <c r="G73" s="34">
        <f>IF('Mobility in soil'!O73="no data",-2,IF('Mobility in soil'!O73&gt;=10,7,0))</f>
        <v>0</v>
      </c>
      <c r="H73" s="183">
        <f t="shared" si="5"/>
        <v>7</v>
      </c>
      <c r="I73" s="137">
        <f t="shared" si="6"/>
        <v>0</v>
      </c>
      <c r="J73" s="200">
        <f t="shared" si="7"/>
        <v>5</v>
      </c>
      <c r="K73" s="191">
        <f t="shared" si="8"/>
        <v>0.5</v>
      </c>
      <c r="L73" s="192" t="str">
        <f t="shared" si="9"/>
        <v>Medium</v>
      </c>
    </row>
    <row r="74" spans="1:12" x14ac:dyDescent="0.3">
      <c r="A74" s="33" t="str">
        <f>'Emission score and PBT scores'!A74</f>
        <v>2-Chloroacetamide</v>
      </c>
      <c r="B74" s="33" t="str">
        <f>'Emission score and PBT scores'!B74</f>
        <v>79-07-2</v>
      </c>
      <c r="C74" s="34">
        <f>IF('Mobility in soil'!K74="no data",-2,IF('Mobility in soil'!K74&lt;=250,7,0))</f>
        <v>7</v>
      </c>
      <c r="D74" s="34">
        <f>IF('Mobility in soil'!L74="no data",-2,IF('Mobility in soil'!L74&gt;=50,7,0))</f>
        <v>0</v>
      </c>
      <c r="E74" s="35">
        <f>+IF('Mobility in soil'!M74="no data",-2,IF('Mobility in soil'!M74&gt;=10,7,0))</f>
        <v>0</v>
      </c>
      <c r="F74" s="36">
        <f>+IF('Mobility in soil'!N74="no data",-2,IF('Mobility in soil'!N74&gt;=10,7,0))</f>
        <v>0</v>
      </c>
      <c r="G74" s="34">
        <f>IF('Mobility in soil'!O74="no data",-2,IF('Mobility in soil'!O74&gt;=10,7,0))</f>
        <v>0</v>
      </c>
      <c r="H74" s="183">
        <f t="shared" si="5"/>
        <v>7</v>
      </c>
      <c r="I74" s="137">
        <f t="shared" si="6"/>
        <v>0</v>
      </c>
      <c r="J74" s="200">
        <f t="shared" si="7"/>
        <v>7</v>
      </c>
      <c r="K74" s="191">
        <f t="shared" si="8"/>
        <v>0.8</v>
      </c>
      <c r="L74" s="192" t="str">
        <f t="shared" si="9"/>
        <v>High</v>
      </c>
    </row>
    <row r="75" spans="1:12" x14ac:dyDescent="0.3">
      <c r="A75" s="33" t="str">
        <f>'Emission score and PBT scores'!A75</f>
        <v>Trimethyl phosphate (TMP)</v>
      </c>
      <c r="B75" s="33" t="str">
        <f>'Emission score and PBT scores'!B75</f>
        <v>512-56-1</v>
      </c>
      <c r="C75" s="34">
        <f>IF('Mobility in soil'!K75="no data",-2,IF('Mobility in soil'!K75&lt;=250,7,0))</f>
        <v>7</v>
      </c>
      <c r="D75" s="34">
        <f>IF('Mobility in soil'!L75="no data",-2,IF('Mobility in soil'!L75&gt;=50,7,0))</f>
        <v>0</v>
      </c>
      <c r="E75" s="35">
        <f>+IF('Mobility in soil'!M75="no data",-2,IF('Mobility in soil'!M75&gt;=10,7,0))</f>
        <v>7</v>
      </c>
      <c r="F75" s="36">
        <f>+IF('Mobility in soil'!N75="no data",-2,IF('Mobility in soil'!N75&gt;=10,7,0))</f>
        <v>7</v>
      </c>
      <c r="G75" s="34">
        <f>IF('Mobility in soil'!O75="no data",-2,IF('Mobility in soil'!O75&gt;=10,7,0))</f>
        <v>0</v>
      </c>
      <c r="H75" s="183">
        <f t="shared" si="5"/>
        <v>14</v>
      </c>
      <c r="I75" s="137">
        <f t="shared" si="6"/>
        <v>0.5</v>
      </c>
      <c r="J75" s="200">
        <f t="shared" si="7"/>
        <v>21</v>
      </c>
      <c r="K75" s="191">
        <f t="shared" si="8"/>
        <v>0.5</v>
      </c>
      <c r="L75" s="192" t="str">
        <f t="shared" si="9"/>
        <v>Medium</v>
      </c>
    </row>
  </sheetData>
  <mergeCells count="2">
    <mergeCell ref="O1:P1"/>
    <mergeCell ref="O8:Q8"/>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75"/>
  <sheetViews>
    <sheetView topLeftCell="B1" zoomScale="65" zoomScaleNormal="65" workbookViewId="0">
      <selection activeCell="P19" sqref="P19"/>
    </sheetView>
  </sheetViews>
  <sheetFormatPr baseColWidth="10" defaultColWidth="11.44140625" defaultRowHeight="14.4" x14ac:dyDescent="0.3"/>
  <cols>
    <col min="1" max="1" width="89.44140625" style="101" customWidth="1"/>
    <col min="2" max="2" width="33.6640625" style="101" customWidth="1"/>
    <col min="3" max="3" width="18.6640625" style="103" customWidth="1"/>
    <col min="4" max="4" width="18.6640625" style="102" customWidth="1"/>
    <col min="5" max="5" width="18.6640625" style="103" customWidth="1"/>
    <col min="6" max="6" width="18.6640625" style="104" customWidth="1"/>
    <col min="7" max="7" width="18.6640625" style="103" customWidth="1"/>
    <col min="8" max="8" width="20" style="105" customWidth="1"/>
    <col min="9" max="9" width="18.6640625" style="104" customWidth="1"/>
    <col min="10" max="10" width="18.6640625" style="106" customWidth="1"/>
    <col min="11" max="11" width="18.6640625" style="235" customWidth="1"/>
    <col min="12" max="12" width="24.109375" style="134" customWidth="1"/>
    <col min="13" max="13" width="15.33203125" style="85" customWidth="1"/>
    <col min="15" max="15" width="22.33203125" customWidth="1"/>
    <col min="16" max="16" width="17.88671875" customWidth="1"/>
    <col min="18" max="18" width="15.88671875" customWidth="1"/>
  </cols>
  <sheetData>
    <row r="1" spans="1:18" ht="29.4" thickBot="1" x14ac:dyDescent="0.35">
      <c r="A1" s="96" t="s">
        <v>437</v>
      </c>
      <c r="B1" s="96" t="s">
        <v>438</v>
      </c>
      <c r="C1" s="98" t="s">
        <v>197</v>
      </c>
      <c r="D1" s="159" t="s">
        <v>651</v>
      </c>
      <c r="E1" s="158" t="s">
        <v>202</v>
      </c>
      <c r="F1" s="97" t="s">
        <v>639</v>
      </c>
      <c r="G1" s="98" t="s">
        <v>206</v>
      </c>
      <c r="H1" s="133" t="s">
        <v>648</v>
      </c>
      <c r="I1" s="99" t="s">
        <v>519</v>
      </c>
      <c r="J1" s="100" t="s">
        <v>652</v>
      </c>
      <c r="K1" s="234" t="s">
        <v>520</v>
      </c>
      <c r="L1" s="107" t="s">
        <v>653</v>
      </c>
      <c r="M1" s="107" t="s">
        <v>653</v>
      </c>
      <c r="N1" s="45"/>
      <c r="O1" s="373" t="s">
        <v>521</v>
      </c>
      <c r="P1" s="374"/>
      <c r="Q1" s="375" t="s">
        <v>522</v>
      </c>
      <c r="R1" s="376"/>
    </row>
    <row r="2" spans="1:18" x14ac:dyDescent="0.3">
      <c r="A2" s="101" t="str">
        <f>'Emission score and PBT scores'!A2</f>
        <v>Pyrithione zinc</v>
      </c>
      <c r="B2" s="101" t="str">
        <f>'Emission score and PBT scores'!B2</f>
        <v>13463-41-7</v>
      </c>
      <c r="C2" s="103">
        <f>'Soil pollutant'!I2</f>
        <v>0.5</v>
      </c>
      <c r="D2" s="102">
        <f>'Soil pollutant'!K2</f>
        <v>0.8</v>
      </c>
      <c r="E2" s="103">
        <f>'Water pollutant'!I2</f>
        <v>1</v>
      </c>
      <c r="F2" s="104">
        <f>'Water pollutant'!K2</f>
        <v>0.8</v>
      </c>
      <c r="G2" s="103">
        <f>'Air pollutant'!I2</f>
        <v>0</v>
      </c>
      <c r="H2" s="105">
        <f>'Air pollutant'!K2</f>
        <v>1</v>
      </c>
      <c r="I2" s="104">
        <f>'Mobility in soil'!R2</f>
        <v>1</v>
      </c>
      <c r="J2" s="106">
        <f>'Mobility in soil'!V2</f>
        <v>0.25</v>
      </c>
      <c r="K2" s="236">
        <f>(C2*SUM(E2,G2,I2)/3)</f>
        <v>0.33333333333333331</v>
      </c>
      <c r="L2" s="203">
        <f>D2*(F2+H2+J2)/3</f>
        <v>0.54666666666666663</v>
      </c>
      <c r="M2" s="108" t="str">
        <f>IF(L2&gt;=0.8,"High",IF(L2&lt;=0.4,"Low","Medium"))</f>
        <v>Medium</v>
      </c>
      <c r="O2" s="41" t="s">
        <v>523</v>
      </c>
      <c r="P2" s="42"/>
      <c r="Q2" s="44" t="s">
        <v>524</v>
      </c>
      <c r="R2" s="43">
        <v>1</v>
      </c>
    </row>
    <row r="3" spans="1:18" x14ac:dyDescent="0.3">
      <c r="A3" s="101" t="str">
        <f>'Emission score and PBT scores'!A3</f>
        <v>Bromadiolone</v>
      </c>
      <c r="B3" s="101" t="str">
        <f>'Emission score and PBT scores'!B3</f>
        <v>28772-56-7</v>
      </c>
      <c r="C3" s="103">
        <f>'Soil pollutant'!I3</f>
        <v>1</v>
      </c>
      <c r="D3" s="102">
        <f>'Soil pollutant'!K3</f>
        <v>1</v>
      </c>
      <c r="E3" s="103">
        <f>'Water pollutant'!I3</f>
        <v>1</v>
      </c>
      <c r="F3" s="104">
        <f>'Water pollutant'!K3</f>
        <v>0.5</v>
      </c>
      <c r="G3" s="103">
        <f>'Air pollutant'!I3</f>
        <v>0</v>
      </c>
      <c r="H3" s="105">
        <f>'Air pollutant'!K3</f>
        <v>1</v>
      </c>
      <c r="I3" s="104">
        <f>'Mobility in soil'!R3</f>
        <v>0.3</v>
      </c>
      <c r="J3" s="106">
        <f>'Mobility in soil'!V3</f>
        <v>1</v>
      </c>
      <c r="K3" s="236">
        <f>(C3*SUM(E3,G3,I3)/3)</f>
        <v>0.43333333333333335</v>
      </c>
      <c r="L3" s="203">
        <f t="shared" ref="L3:L66" si="0">D3*(F3+H3+J3)/3</f>
        <v>0.83333333333333337</v>
      </c>
      <c r="M3" s="108" t="str">
        <f t="shared" ref="M3:M66" si="1">IF(L3&gt;=0.8,"High",IF(L3&lt;=0.4,"Low","Medium"))</f>
        <v>High</v>
      </c>
      <c r="O3" s="41" t="s">
        <v>525</v>
      </c>
      <c r="P3" s="42">
        <v>0</v>
      </c>
      <c r="Q3" s="41" t="s">
        <v>526</v>
      </c>
      <c r="R3" s="40">
        <v>0</v>
      </c>
    </row>
    <row r="4" spans="1:18" x14ac:dyDescent="0.3">
      <c r="A4" s="101" t="str">
        <f>'Emission score and PBT scores'!A4</f>
        <v>Esfenvalerate</v>
      </c>
      <c r="B4" s="101" t="str">
        <f>'Emission score and PBT scores'!B4</f>
        <v>66230-04-4</v>
      </c>
      <c r="C4" s="103">
        <f>'Soil pollutant'!I4</f>
        <v>1</v>
      </c>
      <c r="D4" s="102">
        <f>'Soil pollutant'!K4</f>
        <v>1</v>
      </c>
      <c r="E4" s="103">
        <f>'Water pollutant'!I4</f>
        <v>0</v>
      </c>
      <c r="F4" s="104">
        <f>'Water pollutant'!K4</f>
        <v>1</v>
      </c>
      <c r="G4" s="103">
        <f>'Air pollutant'!I4</f>
        <v>0</v>
      </c>
      <c r="H4" s="105">
        <f>'Air pollutant'!K4</f>
        <v>1</v>
      </c>
      <c r="I4" s="104">
        <f>'Mobility in soil'!R4</f>
        <v>0.3</v>
      </c>
      <c r="J4" s="106">
        <f>'Mobility in soil'!V4</f>
        <v>1</v>
      </c>
      <c r="K4" s="236">
        <f t="shared" ref="K4:K66" si="2">(C4*SUM(E4,G4,I4)/3)</f>
        <v>9.9999999999999992E-2</v>
      </c>
      <c r="L4" s="203">
        <f t="shared" si="0"/>
        <v>1</v>
      </c>
      <c r="M4" s="108" t="str">
        <f t="shared" si="1"/>
        <v>High</v>
      </c>
      <c r="O4" s="41" t="s">
        <v>527</v>
      </c>
      <c r="P4" s="42">
        <v>0.15</v>
      </c>
      <c r="Q4" s="41" t="s">
        <v>29</v>
      </c>
      <c r="R4" s="40"/>
    </row>
    <row r="5" spans="1:18" x14ac:dyDescent="0.3">
      <c r="A5" s="101" t="str">
        <f>'Emission score and PBT scores'!A5</f>
        <v>Tris(1,3-dichloroisopropyl) phosphate /  TDCIPP</v>
      </c>
      <c r="B5" s="101" t="str">
        <f>'Emission score and PBT scores'!B5</f>
        <v>13674-87-8</v>
      </c>
      <c r="C5" s="103">
        <f>'Soil pollutant'!I5</f>
        <v>1</v>
      </c>
      <c r="D5" s="102">
        <f>'Soil pollutant'!K5</f>
        <v>0.8</v>
      </c>
      <c r="E5" s="103">
        <f>'Water pollutant'!I5</f>
        <v>1</v>
      </c>
      <c r="F5" s="104">
        <f>'Water pollutant'!K5</f>
        <v>0.8</v>
      </c>
      <c r="G5" s="103">
        <f>'Air pollutant'!I5</f>
        <v>0</v>
      </c>
      <c r="H5" s="105">
        <f>'Air pollutant'!K5</f>
        <v>1</v>
      </c>
      <c r="I5" s="104">
        <f>'Mobility in soil'!R5</f>
        <v>0.3</v>
      </c>
      <c r="J5" s="106">
        <f>'Mobility in soil'!V5</f>
        <v>0.25</v>
      </c>
      <c r="K5" s="236">
        <f t="shared" si="2"/>
        <v>0.43333333333333335</v>
      </c>
      <c r="L5" s="203">
        <f t="shared" si="0"/>
        <v>0.54666666666666663</v>
      </c>
      <c r="M5" s="108" t="str">
        <f t="shared" si="1"/>
        <v>Medium</v>
      </c>
      <c r="O5" s="41" t="s">
        <v>528</v>
      </c>
      <c r="P5" s="42">
        <v>0.3</v>
      </c>
      <c r="Q5" s="41"/>
      <c r="R5" s="40"/>
    </row>
    <row r="6" spans="1:18" x14ac:dyDescent="0.3">
      <c r="A6" s="101" t="str">
        <f>'Emission score and PBT scores'!A6</f>
        <v>Bisphenol A</v>
      </c>
      <c r="B6" s="101" t="str">
        <f>'Emission score and PBT scores'!B6</f>
        <v>80-05-7</v>
      </c>
      <c r="C6" s="103">
        <f>'Soil pollutant'!I6</f>
        <v>1</v>
      </c>
      <c r="D6" s="102">
        <f>'Soil pollutant'!K6</f>
        <v>0.8</v>
      </c>
      <c r="E6" s="103">
        <f>'Water pollutant'!I6</f>
        <v>1</v>
      </c>
      <c r="F6" s="104">
        <f>'Water pollutant'!K6</f>
        <v>0.8</v>
      </c>
      <c r="G6" s="103">
        <f>'Air pollutant'!I6</f>
        <v>0</v>
      </c>
      <c r="H6" s="105">
        <f>'Air pollutant'!K6</f>
        <v>1</v>
      </c>
      <c r="I6" s="104">
        <f>'Mobility in soil'!R6</f>
        <v>0.3</v>
      </c>
      <c r="J6" s="106">
        <f>'Mobility in soil'!V6</f>
        <v>1</v>
      </c>
      <c r="K6" s="236">
        <f t="shared" si="2"/>
        <v>0.43333333333333335</v>
      </c>
      <c r="L6" s="203">
        <f t="shared" si="0"/>
        <v>0.74666666666666659</v>
      </c>
      <c r="M6" s="108" t="str">
        <f t="shared" si="1"/>
        <v>Medium</v>
      </c>
      <c r="O6" s="41" t="s">
        <v>529</v>
      </c>
      <c r="P6" s="42">
        <v>0.5</v>
      </c>
      <c r="Q6" s="41"/>
      <c r="R6" s="40"/>
    </row>
    <row r="7" spans="1:18" x14ac:dyDescent="0.3">
      <c r="A7" s="101" t="str">
        <f>'Emission score and PBT scores'!A7</f>
        <v>alpha-Cypermethrin</v>
      </c>
      <c r="B7" s="101" t="str">
        <f>'Emission score and PBT scores'!B7</f>
        <v>67375-30-8</v>
      </c>
      <c r="C7" s="103">
        <f>'Soil pollutant'!I7</f>
        <v>1</v>
      </c>
      <c r="D7" s="102">
        <f>'Soil pollutant'!K7</f>
        <v>1</v>
      </c>
      <c r="E7" s="103">
        <f>'Water pollutant'!I7</f>
        <v>0</v>
      </c>
      <c r="F7" s="104">
        <f>'Water pollutant'!K7</f>
        <v>1</v>
      </c>
      <c r="G7" s="103">
        <f>'Air pollutant'!I7</f>
        <v>0</v>
      </c>
      <c r="H7" s="105">
        <f>'Air pollutant'!K7</f>
        <v>1</v>
      </c>
      <c r="I7" s="104">
        <f>'Mobility in soil'!R7</f>
        <v>0</v>
      </c>
      <c r="J7" s="106">
        <f>'Mobility in soil'!V7</f>
        <v>1</v>
      </c>
      <c r="K7" s="236">
        <f t="shared" si="2"/>
        <v>0</v>
      </c>
      <c r="L7" s="203">
        <f t="shared" si="0"/>
        <v>1</v>
      </c>
      <c r="M7" s="108" t="str">
        <f t="shared" si="1"/>
        <v>High</v>
      </c>
      <c r="O7" s="41" t="s">
        <v>530</v>
      </c>
      <c r="P7" s="42">
        <v>0.75</v>
      </c>
      <c r="Q7" s="41"/>
      <c r="R7" s="40"/>
    </row>
    <row r="8" spans="1:18" ht="15" thickBot="1" x14ac:dyDescent="0.35">
      <c r="A8" s="101" t="str">
        <f>'Emission score and PBT scores'!A8</f>
        <v>PFOA / Acide perfluorooctanoïque</v>
      </c>
      <c r="B8" s="101" t="str">
        <f>'Emission score and PBT scores'!B8</f>
        <v>335-67-1</v>
      </c>
      <c r="C8" s="103">
        <f>'Soil pollutant'!I8</f>
        <v>1</v>
      </c>
      <c r="D8" s="102">
        <f>'Soil pollutant'!K8</f>
        <v>0.25</v>
      </c>
      <c r="E8" s="103">
        <f>'Water pollutant'!I8</f>
        <v>1</v>
      </c>
      <c r="F8" s="104">
        <f>'Water pollutant'!K8</f>
        <v>0.25</v>
      </c>
      <c r="G8" s="103">
        <f>'Air pollutant'!I8</f>
        <v>1</v>
      </c>
      <c r="H8" s="105">
        <f>'Air pollutant'!K8</f>
        <v>0.8</v>
      </c>
      <c r="I8" s="104">
        <f>'Mobility in soil'!R8</f>
        <v>0.5</v>
      </c>
      <c r="J8" s="106">
        <f>'Mobility in soil'!V8</f>
        <v>0.25</v>
      </c>
      <c r="K8" s="236">
        <f t="shared" si="2"/>
        <v>0.83333333333333337</v>
      </c>
      <c r="L8" s="203">
        <f t="shared" si="0"/>
        <v>0.10833333333333334</v>
      </c>
      <c r="M8" s="108" t="str">
        <f t="shared" si="1"/>
        <v>Low</v>
      </c>
      <c r="O8" s="38" t="s">
        <v>531</v>
      </c>
      <c r="P8" s="39">
        <v>1</v>
      </c>
      <c r="Q8" s="38"/>
      <c r="R8" s="37"/>
    </row>
    <row r="9" spans="1:18" ht="15" thickBot="1" x14ac:dyDescent="0.35">
      <c r="A9" s="101" t="str">
        <f>'Emission score and PBT scores'!A9</f>
        <v>Difethialone</v>
      </c>
      <c r="B9" s="101" t="str">
        <f>'Emission score and PBT scores'!B9</f>
        <v>104653-34-1</v>
      </c>
      <c r="C9" s="103">
        <f>'Soil pollutant'!I9</f>
        <v>1</v>
      </c>
      <c r="D9" s="102">
        <f>'Soil pollutant'!K9</f>
        <v>1</v>
      </c>
      <c r="E9" s="103">
        <f>'Water pollutant'!I9</f>
        <v>0.5</v>
      </c>
      <c r="F9" s="104">
        <f>'Water pollutant'!K9</f>
        <v>0.8</v>
      </c>
      <c r="G9" s="103">
        <f>'Air pollutant'!I9</f>
        <v>0</v>
      </c>
      <c r="H9" s="105">
        <f>'Air pollutant'!K9</f>
        <v>1</v>
      </c>
      <c r="I9" s="104">
        <f>'Mobility in soil'!R9</f>
        <v>0</v>
      </c>
      <c r="J9" s="106">
        <f>'Mobility in soil'!V9</f>
        <v>1</v>
      </c>
      <c r="K9" s="236">
        <f t="shared" si="2"/>
        <v>0.16666666666666666</v>
      </c>
      <c r="L9" s="203">
        <f t="shared" si="0"/>
        <v>0.93333333333333324</v>
      </c>
      <c r="M9" s="108" t="str">
        <f t="shared" si="1"/>
        <v>High</v>
      </c>
    </row>
    <row r="10" spans="1:18" ht="37.950000000000003" customHeight="1" thickBot="1" x14ac:dyDescent="0.35">
      <c r="A10" s="101" t="str">
        <f>'Emission score and PBT scores'!A10</f>
        <v>PFDA / Perfluorodecanoic acid</v>
      </c>
      <c r="B10" s="101" t="str">
        <f>'Emission score and PBT scores'!B10</f>
        <v>335-76-2</v>
      </c>
      <c r="C10" s="103">
        <f>'Soil pollutant'!I10</f>
        <v>1</v>
      </c>
      <c r="D10" s="102">
        <f>'Soil pollutant'!K10</f>
        <v>1</v>
      </c>
      <c r="E10" s="103">
        <f>'Water pollutant'!I10</f>
        <v>0.5</v>
      </c>
      <c r="F10" s="104">
        <f>'Water pollutant'!K10</f>
        <v>0.8</v>
      </c>
      <c r="G10" s="103">
        <f>'Air pollutant'!I10</f>
        <v>0</v>
      </c>
      <c r="H10" s="105">
        <f>'Air pollutant'!K10</f>
        <v>0.8</v>
      </c>
      <c r="I10" s="104">
        <f>'Mobility in soil'!R10</f>
        <v>0.3</v>
      </c>
      <c r="J10" s="106">
        <f>'Mobility in soil'!V10</f>
        <v>1</v>
      </c>
      <c r="K10" s="236">
        <f t="shared" si="2"/>
        <v>0.26666666666666666</v>
      </c>
      <c r="L10" s="203">
        <f t="shared" si="0"/>
        <v>0.8666666666666667</v>
      </c>
      <c r="M10" s="108" t="str">
        <f t="shared" si="1"/>
        <v>High</v>
      </c>
      <c r="O10" s="118" t="s">
        <v>654</v>
      </c>
      <c r="P10" s="119" t="s">
        <v>654</v>
      </c>
    </row>
    <row r="11" spans="1:18" x14ac:dyDescent="0.3">
      <c r="A11" s="101" t="str">
        <f>'Emission score and PBT scores'!A11</f>
        <v>Tetrabromobisphenol A bis(2,3-dibromopropyl) ether</v>
      </c>
      <c r="B11" s="101" t="str">
        <f>'Emission score and PBT scores'!B11</f>
        <v>21850-44-2</v>
      </c>
      <c r="C11" s="103">
        <f>'Soil pollutant'!I11</f>
        <v>1</v>
      </c>
      <c r="D11" s="102">
        <f>'Soil pollutant'!K11</f>
        <v>0.8</v>
      </c>
      <c r="E11" s="103">
        <f>'Water pollutant'!I11</f>
        <v>0</v>
      </c>
      <c r="F11" s="104">
        <f>'Water pollutant'!K11</f>
        <v>1</v>
      </c>
      <c r="G11" s="103">
        <f>'Air pollutant'!I11</f>
        <v>0</v>
      </c>
      <c r="H11" s="105">
        <f>'Air pollutant'!K11</f>
        <v>1</v>
      </c>
      <c r="I11" s="104">
        <f>'Mobility in soil'!R11</f>
        <v>0</v>
      </c>
      <c r="J11" s="106">
        <f>'Mobility in soil'!V11</f>
        <v>0.25</v>
      </c>
      <c r="K11" s="236">
        <f t="shared" si="2"/>
        <v>0</v>
      </c>
      <c r="L11" s="203">
        <f t="shared" si="0"/>
        <v>0.6</v>
      </c>
      <c r="M11" s="108" t="str">
        <f t="shared" si="1"/>
        <v>Medium</v>
      </c>
      <c r="O11" s="139" t="s">
        <v>253</v>
      </c>
      <c r="P11" s="140" t="s">
        <v>532</v>
      </c>
    </row>
    <row r="12" spans="1:18" x14ac:dyDescent="0.3">
      <c r="A12" s="101" t="str">
        <f>'Emission score and PBT scores'!A12</f>
        <v>Acetamiprid</v>
      </c>
      <c r="B12" s="101" t="str">
        <f>'Emission score and PBT scores'!B12</f>
        <v>135410-20-7</v>
      </c>
      <c r="C12" s="103">
        <f>'Soil pollutant'!I12</f>
        <v>0.5</v>
      </c>
      <c r="D12" s="102">
        <f>'Soil pollutant'!K12</f>
        <v>0.8</v>
      </c>
      <c r="E12" s="103">
        <f>'Water pollutant'!I12</f>
        <v>1</v>
      </c>
      <c r="F12" s="104">
        <f>'Water pollutant'!K12</f>
        <v>1</v>
      </c>
      <c r="G12" s="103">
        <f>'Air pollutant'!I12</f>
        <v>0</v>
      </c>
      <c r="H12" s="105">
        <f>'Air pollutant'!K12</f>
        <v>1</v>
      </c>
      <c r="I12" s="104">
        <f>'Mobility in soil'!R12</f>
        <v>0.5</v>
      </c>
      <c r="J12" s="106">
        <f>'Mobility in soil'!V12</f>
        <v>1</v>
      </c>
      <c r="K12" s="236">
        <f t="shared" si="2"/>
        <v>0.25</v>
      </c>
      <c r="L12" s="203">
        <f t="shared" si="0"/>
        <v>0.80000000000000016</v>
      </c>
      <c r="M12" s="108" t="str">
        <f t="shared" si="1"/>
        <v>High</v>
      </c>
      <c r="O12" s="141" t="s">
        <v>255</v>
      </c>
      <c r="P12" s="142" t="s">
        <v>533</v>
      </c>
    </row>
    <row r="13" spans="1:18" ht="15" thickBot="1" x14ac:dyDescent="0.35">
      <c r="A13" s="101" t="str">
        <f>'Emission score and PBT scores'!A13</f>
        <v>imidacloprid (ISO)</v>
      </c>
      <c r="B13" s="101" t="str">
        <f>'Emission score and PBT scores'!B13</f>
        <v>138261-41-3</v>
      </c>
      <c r="C13" s="103">
        <f>'Soil pollutant'!I13</f>
        <v>0.5</v>
      </c>
      <c r="D13" s="102">
        <f>'Soil pollutant'!K13</f>
        <v>0.8</v>
      </c>
      <c r="E13" s="103">
        <f>'Water pollutant'!I13</f>
        <v>1</v>
      </c>
      <c r="F13" s="104">
        <f>'Water pollutant'!K13</f>
        <v>0.8</v>
      </c>
      <c r="G13" s="103">
        <f>'Air pollutant'!I13</f>
        <v>0</v>
      </c>
      <c r="H13" s="105">
        <f>'Air pollutant'!K13</f>
        <v>1</v>
      </c>
      <c r="I13" s="104">
        <f>'Mobility in soil'!R13</f>
        <v>0.75</v>
      </c>
      <c r="J13" s="106">
        <f>'Mobility in soil'!V13</f>
        <v>0.25</v>
      </c>
      <c r="K13" s="236">
        <f t="shared" si="2"/>
        <v>0.29166666666666669</v>
      </c>
      <c r="L13" s="203">
        <f t="shared" si="0"/>
        <v>0.54666666666666663</v>
      </c>
      <c r="M13" s="108" t="str">
        <f t="shared" si="1"/>
        <v>Medium</v>
      </c>
      <c r="O13" s="143" t="s">
        <v>258</v>
      </c>
      <c r="P13" s="144" t="s">
        <v>534</v>
      </c>
    </row>
    <row r="14" spans="1:18" x14ac:dyDescent="0.3">
      <c r="A14" s="101" t="str">
        <f>'Emission score and PBT scores'!A14</f>
        <v>Octabromodiphenyl ethers</v>
      </c>
      <c r="B14" s="101" t="str">
        <f>'Emission score and PBT scores'!B14</f>
        <v>32536-52-0</v>
      </c>
      <c r="C14" s="103">
        <f>'Soil pollutant'!I14</f>
        <v>1</v>
      </c>
      <c r="D14" s="102">
        <f>'Soil pollutant'!K14</f>
        <v>1</v>
      </c>
      <c r="E14" s="103">
        <f>'Water pollutant'!I14</f>
        <v>0</v>
      </c>
      <c r="F14" s="104">
        <f>'Water pollutant'!K14</f>
        <v>1</v>
      </c>
      <c r="G14" s="103">
        <f>'Air pollutant'!I14</f>
        <v>0</v>
      </c>
      <c r="H14" s="105">
        <f>'Air pollutant'!K14</f>
        <v>1</v>
      </c>
      <c r="I14" s="104">
        <f>'Mobility in soil'!R14</f>
        <v>0</v>
      </c>
      <c r="J14" s="106">
        <f>'Mobility in soil'!V14</f>
        <v>1</v>
      </c>
      <c r="K14" s="236">
        <f t="shared" si="2"/>
        <v>0</v>
      </c>
      <c r="L14" s="203">
        <f t="shared" si="0"/>
        <v>1</v>
      </c>
      <c r="M14" s="108" t="str">
        <f t="shared" si="1"/>
        <v>High</v>
      </c>
    </row>
    <row r="15" spans="1:18" x14ac:dyDescent="0.3">
      <c r="A15" s="101" t="str">
        <f>'Emission score and PBT scores'!A15</f>
        <v>Tetrabromobisphenol A</v>
      </c>
      <c r="B15" s="101" t="str">
        <f>'Emission score and PBT scores'!B15</f>
        <v>79-94-7</v>
      </c>
      <c r="C15" s="103">
        <f>'Soil pollutant'!I15</f>
        <v>1</v>
      </c>
      <c r="D15" s="102">
        <f>'Soil pollutant'!K15</f>
        <v>1</v>
      </c>
      <c r="E15" s="103">
        <f>'Water pollutant'!I15</f>
        <v>0</v>
      </c>
      <c r="F15" s="104">
        <f>'Water pollutant'!K15</f>
        <v>1</v>
      </c>
      <c r="G15" s="103">
        <f>'Air pollutant'!I15</f>
        <v>0</v>
      </c>
      <c r="H15" s="105">
        <f>'Air pollutant'!K15</f>
        <v>1</v>
      </c>
      <c r="I15" s="104">
        <f>'Mobility in soil'!R15</f>
        <v>0.15</v>
      </c>
      <c r="J15" s="106">
        <f>'Mobility in soil'!V15</f>
        <v>1</v>
      </c>
      <c r="K15" s="236">
        <f t="shared" si="2"/>
        <v>4.9999999999999996E-2</v>
      </c>
      <c r="L15" s="203">
        <f t="shared" si="0"/>
        <v>1</v>
      </c>
      <c r="M15" s="108" t="str">
        <f t="shared" si="1"/>
        <v>High</v>
      </c>
    </row>
    <row r="16" spans="1:18" x14ac:dyDescent="0.3">
      <c r="A16" s="101" t="str">
        <f>'Emission score and PBT scores'!A16</f>
        <v>Brodifacoum</v>
      </c>
      <c r="B16" s="101" t="str">
        <f>'Emission score and PBT scores'!B16</f>
        <v>56073-10-0</v>
      </c>
      <c r="C16" s="103">
        <f>'Soil pollutant'!I16</f>
        <v>1</v>
      </c>
      <c r="D16" s="102">
        <f>'Soil pollutant'!K16</f>
        <v>1</v>
      </c>
      <c r="E16" s="103">
        <f>'Water pollutant'!I16</f>
        <v>0</v>
      </c>
      <c r="F16" s="104">
        <f>'Water pollutant'!K16</f>
        <v>1</v>
      </c>
      <c r="G16" s="103">
        <f>'Air pollutant'!I16</f>
        <v>0</v>
      </c>
      <c r="H16" s="105">
        <f>'Air pollutant'!K16</f>
        <v>1</v>
      </c>
      <c r="I16" s="104">
        <f>'Mobility in soil'!R16</f>
        <v>0.15</v>
      </c>
      <c r="J16" s="106">
        <f>'Mobility in soil'!V16</f>
        <v>1</v>
      </c>
      <c r="K16" s="236">
        <f t="shared" si="2"/>
        <v>4.9999999999999996E-2</v>
      </c>
      <c r="L16" s="203">
        <f t="shared" si="0"/>
        <v>1</v>
      </c>
      <c r="M16" s="108" t="str">
        <f t="shared" si="1"/>
        <v>High</v>
      </c>
    </row>
    <row r="17" spans="1:13" x14ac:dyDescent="0.3">
      <c r="A17" s="101" t="str">
        <f>'Emission score and PBT scores'!A17</f>
        <v>Oxytetracycline</v>
      </c>
      <c r="B17" s="101" t="str">
        <f>'Emission score and PBT scores'!B17</f>
        <v>79-57-2</v>
      </c>
      <c r="C17" s="103">
        <f>'Soil pollutant'!I17</f>
        <v>0.5</v>
      </c>
      <c r="D17" s="102">
        <f>'Soil pollutant'!K17</f>
        <v>0.8</v>
      </c>
      <c r="E17" s="103">
        <f>'Water pollutant'!I17</f>
        <v>1</v>
      </c>
      <c r="F17" s="104">
        <f>'Water pollutant'!K17</f>
        <v>1</v>
      </c>
      <c r="G17" s="103">
        <f>'Air pollutant'!I17</f>
        <v>0</v>
      </c>
      <c r="H17" s="105">
        <f>'Air pollutant'!K17</f>
        <v>1</v>
      </c>
      <c r="I17" s="104">
        <f>'Mobility in soil'!R17</f>
        <v>1</v>
      </c>
      <c r="J17" s="106">
        <f>'Mobility in soil'!V17</f>
        <v>0.25</v>
      </c>
      <c r="K17" s="236">
        <f t="shared" si="2"/>
        <v>0.33333333333333331</v>
      </c>
      <c r="L17" s="203">
        <f t="shared" si="0"/>
        <v>0.6</v>
      </c>
      <c r="M17" s="108" t="str">
        <f t="shared" si="1"/>
        <v>Medium</v>
      </c>
    </row>
    <row r="18" spans="1:13" x14ac:dyDescent="0.3">
      <c r="A18" s="101" t="str">
        <f>'Emission score and PBT scores'!A18</f>
        <v>Tris(4-isopropylphenyl) phosphate /  TIPPP</v>
      </c>
      <c r="B18" s="101" t="str">
        <f>'Emission score and PBT scores'!B18</f>
        <v>68937-41-7</v>
      </c>
      <c r="C18" s="103">
        <f>'Soil pollutant'!I18</f>
        <v>1</v>
      </c>
      <c r="D18" s="102">
        <f>'Soil pollutant'!K18</f>
        <v>1</v>
      </c>
      <c r="E18" s="103">
        <f>'Water pollutant'!I18</f>
        <v>0</v>
      </c>
      <c r="F18" s="104">
        <f>'Water pollutant'!K18</f>
        <v>1</v>
      </c>
      <c r="G18" s="103">
        <f>'Air pollutant'!I18</f>
        <v>0</v>
      </c>
      <c r="H18" s="105">
        <f>'Air pollutant'!K18</f>
        <v>0.8</v>
      </c>
      <c r="I18" s="104">
        <f>'Mobility in soil'!R18</f>
        <v>0.3</v>
      </c>
      <c r="J18" s="106">
        <f>'Mobility in soil'!V18</f>
        <v>1</v>
      </c>
      <c r="K18" s="236">
        <f t="shared" si="2"/>
        <v>9.9999999999999992E-2</v>
      </c>
      <c r="L18" s="203">
        <f t="shared" si="0"/>
        <v>0.93333333333333324</v>
      </c>
      <c r="M18" s="108" t="str">
        <f t="shared" si="1"/>
        <v>High</v>
      </c>
    </row>
    <row r="19" spans="1:13" x14ac:dyDescent="0.3">
      <c r="A19" s="101" t="str">
        <f>'Emission score and PBT scores'!A19</f>
        <v>6:2 Fluorotelomer sulfonate (anion) /  6:2 FTSA (anion)</v>
      </c>
      <c r="B19" s="101" t="str">
        <f>'Emission score and PBT scores'!B19</f>
        <v>27619-97-2</v>
      </c>
      <c r="C19" s="103">
        <f>'Soil pollutant'!I19</f>
        <v>0.5</v>
      </c>
      <c r="D19" s="102">
        <f>'Soil pollutant'!K19</f>
        <v>0.5</v>
      </c>
      <c r="E19" s="103">
        <f>'Water pollutant'!I19</f>
        <v>1</v>
      </c>
      <c r="F19" s="104">
        <f>'Water pollutant'!K19</f>
        <v>0.8</v>
      </c>
      <c r="G19" s="103">
        <f>'Air pollutant'!I19</f>
        <v>0</v>
      </c>
      <c r="H19" s="105">
        <f>'Air pollutant'!K19</f>
        <v>0.8</v>
      </c>
      <c r="I19" s="104">
        <f>'Mobility in soil'!R19</f>
        <v>0.5</v>
      </c>
      <c r="J19" s="106">
        <f>'Mobility in soil'!V19</f>
        <v>0.25</v>
      </c>
      <c r="K19" s="236">
        <f t="shared" si="2"/>
        <v>0.25</v>
      </c>
      <c r="L19" s="203">
        <f t="shared" si="0"/>
        <v>0.30833333333333335</v>
      </c>
      <c r="M19" s="108" t="str">
        <f t="shared" si="1"/>
        <v>Low</v>
      </c>
    </row>
    <row r="20" spans="1:13" x14ac:dyDescent="0.3">
      <c r="A20" s="101" t="str">
        <f>'Emission score and PBT scores'!A20</f>
        <v>Methyl-tert-butyl ether</v>
      </c>
      <c r="B20" s="101" t="str">
        <f>'Emission score and PBT scores'!B20</f>
        <v>1634-04-4</v>
      </c>
      <c r="C20" s="103">
        <f>'Soil pollutant'!I20</f>
        <v>0.5</v>
      </c>
      <c r="D20" s="102">
        <f>'Soil pollutant'!K20</f>
        <v>0.8</v>
      </c>
      <c r="E20" s="103">
        <f>'Water pollutant'!I20</f>
        <v>1</v>
      </c>
      <c r="F20" s="104">
        <f>'Water pollutant'!K20</f>
        <v>1</v>
      </c>
      <c r="G20" s="103">
        <f>'Air pollutant'!I20</f>
        <v>1</v>
      </c>
      <c r="H20" s="105">
        <f>'Air pollutant'!K20</f>
        <v>1</v>
      </c>
      <c r="I20" s="104">
        <f>'Mobility in soil'!R20</f>
        <v>0.75</v>
      </c>
      <c r="J20" s="106">
        <f>'Mobility in soil'!V20</f>
        <v>1</v>
      </c>
      <c r="K20" s="236">
        <f t="shared" si="2"/>
        <v>0.45833333333333331</v>
      </c>
      <c r="L20" s="203">
        <f t="shared" si="0"/>
        <v>0.80000000000000016</v>
      </c>
      <c r="M20" s="108" t="str">
        <f t="shared" si="1"/>
        <v>High</v>
      </c>
    </row>
    <row r="21" spans="1:13" x14ac:dyDescent="0.3">
      <c r="A21" s="101" t="str">
        <f>'Emission score and PBT scores'!A21</f>
        <v>Dibutyl phthalate</v>
      </c>
      <c r="B21" s="101" t="str">
        <f>'Emission score and PBT scores'!B21</f>
        <v>84-74-2</v>
      </c>
      <c r="C21" s="103">
        <f>'Soil pollutant'!I21</f>
        <v>1</v>
      </c>
      <c r="D21" s="102">
        <f>'Soil pollutant'!K21</f>
        <v>1</v>
      </c>
      <c r="E21" s="103">
        <f>'Water pollutant'!I21</f>
        <v>1</v>
      </c>
      <c r="F21" s="104">
        <f>'Water pollutant'!K21</f>
        <v>1</v>
      </c>
      <c r="G21" s="103">
        <f>'Air pollutant'!I21</f>
        <v>0</v>
      </c>
      <c r="H21" s="105">
        <f>'Air pollutant'!K21</f>
        <v>1</v>
      </c>
      <c r="I21" s="104">
        <f>'Mobility in soil'!R21</f>
        <v>0.3</v>
      </c>
      <c r="J21" s="106">
        <f>'Mobility in soil'!V21</f>
        <v>1</v>
      </c>
      <c r="K21" s="236">
        <f t="shared" si="2"/>
        <v>0.43333333333333335</v>
      </c>
      <c r="L21" s="203">
        <f t="shared" si="0"/>
        <v>1</v>
      </c>
      <c r="M21" s="108" t="str">
        <f t="shared" si="1"/>
        <v>High</v>
      </c>
    </row>
    <row r="22" spans="1:13" x14ac:dyDescent="0.3">
      <c r="A22" s="101" t="str">
        <f>'Emission score and PBT scores'!A22</f>
        <v>1,4-Dichlorobenzene</v>
      </c>
      <c r="B22" s="101" t="str">
        <f>'Emission score and PBT scores'!B22</f>
        <v>106-46-7</v>
      </c>
      <c r="C22" s="103">
        <f>'Soil pollutant'!I22</f>
        <v>1</v>
      </c>
      <c r="D22" s="102">
        <f>'Soil pollutant'!K22</f>
        <v>0.8</v>
      </c>
      <c r="E22" s="103">
        <f>'Water pollutant'!I22</f>
        <v>1</v>
      </c>
      <c r="F22" s="104">
        <f>'Water pollutant'!K22</f>
        <v>1</v>
      </c>
      <c r="G22" s="103">
        <f>'Air pollutant'!I22</f>
        <v>1</v>
      </c>
      <c r="H22" s="105">
        <f>'Air pollutant'!K22</f>
        <v>1</v>
      </c>
      <c r="I22" s="104">
        <f>'Mobility in soil'!R22</f>
        <v>0.5</v>
      </c>
      <c r="J22" s="106">
        <f>'Mobility in soil'!V22</f>
        <v>1</v>
      </c>
      <c r="K22" s="236">
        <f t="shared" si="2"/>
        <v>0.83333333333333337</v>
      </c>
      <c r="L22" s="203">
        <f t="shared" si="0"/>
        <v>0.80000000000000016</v>
      </c>
      <c r="M22" s="108" t="str">
        <f t="shared" si="1"/>
        <v>High</v>
      </c>
    </row>
    <row r="23" spans="1:13" x14ac:dyDescent="0.3">
      <c r="A23" s="101" t="str">
        <f>'Emission score and PBT scores'!A23</f>
        <v>Hexachlorocyclopentadiene</v>
      </c>
      <c r="B23" s="101" t="str">
        <f>'Emission score and PBT scores'!B23</f>
        <v>77-47-4</v>
      </c>
      <c r="C23" s="103">
        <f>'Soil pollutant'!I23</f>
        <v>1</v>
      </c>
      <c r="D23" s="102">
        <f>'Soil pollutant'!K23</f>
        <v>1</v>
      </c>
      <c r="E23" s="103">
        <f>'Water pollutant'!I23</f>
        <v>1</v>
      </c>
      <c r="F23" s="104">
        <f>'Water pollutant'!K23</f>
        <v>0.5</v>
      </c>
      <c r="G23" s="103">
        <f>'Air pollutant'!I23</f>
        <v>1</v>
      </c>
      <c r="H23" s="105">
        <f>'Air pollutant'!K23</f>
        <v>0.5</v>
      </c>
      <c r="I23" s="104">
        <f>'Mobility in soil'!R23</f>
        <v>0.3</v>
      </c>
      <c r="J23" s="106">
        <f>'Mobility in soil'!V23</f>
        <v>1</v>
      </c>
      <c r="K23" s="236">
        <f t="shared" si="2"/>
        <v>0.76666666666666661</v>
      </c>
      <c r="L23" s="203">
        <f t="shared" si="0"/>
        <v>0.66666666666666663</v>
      </c>
      <c r="M23" s="108" t="str">
        <f t="shared" si="1"/>
        <v>Medium</v>
      </c>
    </row>
    <row r="24" spans="1:13" x14ac:dyDescent="0.3">
      <c r="A24" s="101" t="str">
        <f>'Emission score and PBT scores'!A24</f>
        <v>Thiacloprid</v>
      </c>
      <c r="B24" s="101" t="str">
        <f>'Emission score and PBT scores'!B24</f>
        <v>111988-49-9</v>
      </c>
      <c r="C24" s="103">
        <f>'Soil pollutant'!I24</f>
        <v>0.5</v>
      </c>
      <c r="D24" s="102">
        <f>'Soil pollutant'!K24</f>
        <v>0.8</v>
      </c>
      <c r="E24" s="103">
        <f>'Water pollutant'!I24</f>
        <v>1</v>
      </c>
      <c r="F24" s="104">
        <f>'Water pollutant'!K24</f>
        <v>0.8</v>
      </c>
      <c r="G24" s="103">
        <f>'Air pollutant'!I24</f>
        <v>0</v>
      </c>
      <c r="H24" s="105">
        <f>'Air pollutant'!K24</f>
        <v>1</v>
      </c>
      <c r="I24" s="104">
        <f>'Mobility in soil'!R24</f>
        <v>0.5</v>
      </c>
      <c r="J24" s="106">
        <f>'Mobility in soil'!V24</f>
        <v>1</v>
      </c>
      <c r="K24" s="236">
        <f t="shared" si="2"/>
        <v>0.25</v>
      </c>
      <c r="L24" s="203">
        <f t="shared" si="0"/>
        <v>0.74666666666666659</v>
      </c>
      <c r="M24" s="108" t="str">
        <f t="shared" si="1"/>
        <v>Medium</v>
      </c>
    </row>
    <row r="25" spans="1:13" x14ac:dyDescent="0.3">
      <c r="A25" s="101" t="str">
        <f>'Emission score and PBT scores'!A25</f>
        <v>Thiram</v>
      </c>
      <c r="B25" s="101" t="str">
        <f>'Emission score and PBT scores'!B25</f>
        <v>137-26-8</v>
      </c>
      <c r="C25" s="103">
        <f>'Soil pollutant'!I25</f>
        <v>1</v>
      </c>
      <c r="D25" s="102">
        <f>'Soil pollutant'!K25</f>
        <v>0.5</v>
      </c>
      <c r="E25" s="103">
        <f>'Water pollutant'!I25</f>
        <v>1</v>
      </c>
      <c r="F25" s="104">
        <f>'Water pollutant'!K25</f>
        <v>1</v>
      </c>
      <c r="G25" s="103">
        <f>'Air pollutant'!I25</f>
        <v>0</v>
      </c>
      <c r="H25" s="105">
        <f>'Air pollutant'!K25</f>
        <v>1</v>
      </c>
      <c r="I25" s="104">
        <f>'Mobility in soil'!R25</f>
        <v>0.3</v>
      </c>
      <c r="J25" s="106">
        <f>'Mobility in soil'!V25</f>
        <v>1</v>
      </c>
      <c r="K25" s="236">
        <f t="shared" si="2"/>
        <v>0.43333333333333335</v>
      </c>
      <c r="L25" s="203">
        <f t="shared" si="0"/>
        <v>0.5</v>
      </c>
      <c r="M25" s="108" t="str">
        <f t="shared" si="1"/>
        <v>Medium</v>
      </c>
    </row>
    <row r="26" spans="1:13" x14ac:dyDescent="0.3">
      <c r="A26" s="101" t="str">
        <f>'Emission score and PBT scores'!A26</f>
        <v>Molinate</v>
      </c>
      <c r="B26" s="101" t="str">
        <f>'Emission score and PBT scores'!B26</f>
        <v>2212-67-1</v>
      </c>
      <c r="C26" s="103">
        <f>'Soil pollutant'!I26</f>
        <v>1</v>
      </c>
      <c r="D26" s="102">
        <f>'Soil pollutant'!K26</f>
        <v>0.5</v>
      </c>
      <c r="E26" s="103">
        <f>'Water pollutant'!I26</f>
        <v>1</v>
      </c>
      <c r="F26" s="104">
        <f>'Water pollutant'!K26</f>
        <v>1</v>
      </c>
      <c r="G26" s="103">
        <f>'Air pollutant'!I26</f>
        <v>0</v>
      </c>
      <c r="H26" s="105">
        <f>'Air pollutant'!K26</f>
        <v>1</v>
      </c>
      <c r="I26" s="104">
        <f>'Mobility in soil'!R26</f>
        <v>0.5</v>
      </c>
      <c r="J26" s="106">
        <f>'Mobility in soil'!V26</f>
        <v>0.25</v>
      </c>
      <c r="K26" s="236">
        <f t="shared" si="2"/>
        <v>0.5</v>
      </c>
      <c r="L26" s="203">
        <f t="shared" si="0"/>
        <v>0.375</v>
      </c>
      <c r="M26" s="108" t="str">
        <f t="shared" si="1"/>
        <v>Low</v>
      </c>
    </row>
    <row r="27" spans="1:13" x14ac:dyDescent="0.3">
      <c r="A27" s="101" t="str">
        <f>'Emission score and PBT scores'!A27</f>
        <v>Dibromoneopentyl glycol /  DBNPG</v>
      </c>
      <c r="B27" s="101" t="str">
        <f>'Emission score and PBT scores'!B27</f>
        <v>3296-90-0</v>
      </c>
      <c r="C27" s="103">
        <f>'Soil pollutant'!I27</f>
        <v>0.5</v>
      </c>
      <c r="D27" s="102">
        <f>'Soil pollutant'!K27</f>
        <v>0.5</v>
      </c>
      <c r="E27" s="103">
        <f>'Water pollutant'!I27</f>
        <v>1</v>
      </c>
      <c r="F27" s="104">
        <f>'Water pollutant'!K27</f>
        <v>1</v>
      </c>
      <c r="G27" s="103">
        <f>'Air pollutant'!I27</f>
        <v>0</v>
      </c>
      <c r="H27" s="105">
        <f>'Air pollutant'!K27</f>
        <v>1</v>
      </c>
      <c r="I27" s="104">
        <f>'Mobility in soil'!R27</f>
        <v>1</v>
      </c>
      <c r="J27" s="106">
        <f>'Mobility in soil'!V27</f>
        <v>0.25</v>
      </c>
      <c r="K27" s="236">
        <f t="shared" si="2"/>
        <v>0.33333333333333331</v>
      </c>
      <c r="L27" s="203">
        <f t="shared" si="0"/>
        <v>0.375</v>
      </c>
      <c r="M27" s="108" t="str">
        <f t="shared" si="1"/>
        <v>Low</v>
      </c>
    </row>
    <row r="28" spans="1:13" x14ac:dyDescent="0.3">
      <c r="A28" s="101" t="str">
        <f>'Emission score and PBT scores'!A28</f>
        <v>Pirimiphos-methyl</v>
      </c>
      <c r="B28" s="101" t="str">
        <f>'Emission score and PBT scores'!B28</f>
        <v>29232-93-7</v>
      </c>
      <c r="C28" s="103">
        <f>'Soil pollutant'!I28</f>
        <v>1</v>
      </c>
      <c r="D28" s="102">
        <f>'Soil pollutant'!K28</f>
        <v>0.8</v>
      </c>
      <c r="E28" s="103">
        <f>'Water pollutant'!I28</f>
        <v>1</v>
      </c>
      <c r="F28" s="104">
        <f>'Water pollutant'!K28</f>
        <v>1</v>
      </c>
      <c r="G28" s="103">
        <f>'Air pollutant'!I28</f>
        <v>0</v>
      </c>
      <c r="H28" s="105">
        <f>'Air pollutant'!K28</f>
        <v>1</v>
      </c>
      <c r="I28" s="104">
        <f>'Mobility in soil'!R28</f>
        <v>0.3</v>
      </c>
      <c r="J28" s="106">
        <f>'Mobility in soil'!V28</f>
        <v>0.25</v>
      </c>
      <c r="K28" s="236">
        <f t="shared" si="2"/>
        <v>0.43333333333333335</v>
      </c>
      <c r="L28" s="203">
        <f t="shared" si="0"/>
        <v>0.6</v>
      </c>
      <c r="M28" s="108" t="str">
        <f t="shared" si="1"/>
        <v>Medium</v>
      </c>
    </row>
    <row r="29" spans="1:13" x14ac:dyDescent="0.3">
      <c r="A29" s="101" t="str">
        <f>'Emission score and PBT scores'!A29</f>
        <v>p-t-Bucinal (Lilial)</v>
      </c>
      <c r="B29" s="101" t="str">
        <f>'Emission score and PBT scores'!B29</f>
        <v xml:space="preserve"> 80-54-6</v>
      </c>
      <c r="C29" s="103">
        <f>'Soil pollutant'!I29</f>
        <v>1</v>
      </c>
      <c r="D29" s="102">
        <f>'Soil pollutant'!K29</f>
        <v>0.8</v>
      </c>
      <c r="E29" s="103">
        <f>'Water pollutant'!I29</f>
        <v>1</v>
      </c>
      <c r="F29" s="104">
        <f>'Water pollutant'!K29</f>
        <v>1</v>
      </c>
      <c r="G29" s="103">
        <f>'Air pollutant'!I29</f>
        <v>0</v>
      </c>
      <c r="H29" s="105">
        <f>'Air pollutant'!K29</f>
        <v>1</v>
      </c>
      <c r="I29" s="104">
        <f>'Mobility in soil'!R29</f>
        <v>0.3</v>
      </c>
      <c r="J29" s="106">
        <f>'Mobility in soil'!V29</f>
        <v>0.25</v>
      </c>
      <c r="K29" s="236">
        <f t="shared" si="2"/>
        <v>0.43333333333333335</v>
      </c>
      <c r="L29" s="203">
        <f t="shared" si="0"/>
        <v>0.6</v>
      </c>
      <c r="M29" s="108" t="str">
        <f t="shared" si="1"/>
        <v>Medium</v>
      </c>
    </row>
    <row r="30" spans="1:13" x14ac:dyDescent="0.3">
      <c r="A30" s="101" t="str">
        <f>'Emission score and PBT scores'!A30</f>
        <v>Tetrachlorophthalic anhydride / TECP-Anh</v>
      </c>
      <c r="B30" s="101" t="str">
        <f>'Emission score and PBT scores'!B30</f>
        <v>117-08-8</v>
      </c>
      <c r="C30" s="103">
        <f>'Soil pollutant'!I30</f>
        <v>1</v>
      </c>
      <c r="D30" s="102">
        <f>'Soil pollutant'!K30</f>
        <v>0.8</v>
      </c>
      <c r="E30" s="103">
        <f>'Water pollutant'!I30</f>
        <v>1</v>
      </c>
      <c r="F30" s="104">
        <f>'Water pollutant'!K30</f>
        <v>1</v>
      </c>
      <c r="G30" s="103">
        <f>'Air pollutant'!I30</f>
        <v>0</v>
      </c>
      <c r="H30" s="105">
        <f>'Air pollutant'!K30</f>
        <v>0.8</v>
      </c>
      <c r="I30" s="104">
        <f>'Mobility in soil'!R30</f>
        <v>0.3</v>
      </c>
      <c r="J30" s="106">
        <f>'Mobility in soil'!V30</f>
        <v>0.25</v>
      </c>
      <c r="K30" s="236">
        <f t="shared" si="2"/>
        <v>0.43333333333333335</v>
      </c>
      <c r="L30" s="203">
        <f t="shared" si="0"/>
        <v>0.54666666666666663</v>
      </c>
      <c r="M30" s="108" t="str">
        <f t="shared" si="1"/>
        <v>Medium</v>
      </c>
    </row>
    <row r="31" spans="1:13" x14ac:dyDescent="0.3">
      <c r="A31" s="101" t="str">
        <f>'Emission score and PBT scores'!A31</f>
        <v>Chlorfenapyr</v>
      </c>
      <c r="B31" s="101" t="str">
        <f>'Emission score and PBT scores'!B31</f>
        <v>122453-73-0</v>
      </c>
      <c r="C31" s="103">
        <f>'Soil pollutant'!I31</f>
        <v>1</v>
      </c>
      <c r="D31" s="102">
        <f>'Soil pollutant'!K31</f>
        <v>1</v>
      </c>
      <c r="E31" s="103">
        <f>'Water pollutant'!I31</f>
        <v>0.5</v>
      </c>
      <c r="F31" s="104">
        <f>'Water pollutant'!K31</f>
        <v>0.8</v>
      </c>
      <c r="G31" s="103">
        <f>'Air pollutant'!I31</f>
        <v>0</v>
      </c>
      <c r="H31" s="105">
        <f>'Air pollutant'!K31</f>
        <v>1</v>
      </c>
      <c r="I31" s="104">
        <f>'Mobility in soil'!R31</f>
        <v>0.3</v>
      </c>
      <c r="J31" s="106">
        <f>'Mobility in soil'!V31</f>
        <v>1</v>
      </c>
      <c r="K31" s="236">
        <f t="shared" si="2"/>
        <v>0.26666666666666666</v>
      </c>
      <c r="L31" s="203">
        <f t="shared" si="0"/>
        <v>0.93333333333333324</v>
      </c>
      <c r="M31" s="108" t="str">
        <f t="shared" si="1"/>
        <v>High</v>
      </c>
    </row>
    <row r="32" spans="1:13" x14ac:dyDescent="0.3">
      <c r="A32" s="101" t="str">
        <f>'Emission score and PBT scores'!A32</f>
        <v>Galaxolide</v>
      </c>
      <c r="B32" s="101" t="str">
        <f>'Emission score and PBT scores'!B32</f>
        <v xml:space="preserve"> 1222-05-5</v>
      </c>
      <c r="C32" s="103">
        <f>'Soil pollutant'!I32</f>
        <v>1</v>
      </c>
      <c r="D32" s="102">
        <f>'Soil pollutant'!K32</f>
        <v>1</v>
      </c>
      <c r="E32" s="103">
        <f>'Water pollutant'!I32</f>
        <v>1</v>
      </c>
      <c r="F32" s="104">
        <f>'Water pollutant'!K32</f>
        <v>0.5</v>
      </c>
      <c r="G32" s="103">
        <f>'Air pollutant'!I32</f>
        <v>0</v>
      </c>
      <c r="H32" s="105">
        <f>'Air pollutant'!K32</f>
        <v>1</v>
      </c>
      <c r="I32" s="104">
        <f>'Mobility in soil'!R32</f>
        <v>0.15</v>
      </c>
      <c r="J32" s="106">
        <f>'Mobility in soil'!V32</f>
        <v>1</v>
      </c>
      <c r="K32" s="236">
        <f t="shared" si="2"/>
        <v>0.3833333333333333</v>
      </c>
      <c r="L32" s="203">
        <f t="shared" si="0"/>
        <v>0.83333333333333337</v>
      </c>
      <c r="M32" s="108" t="str">
        <f t="shared" si="1"/>
        <v>High</v>
      </c>
    </row>
    <row r="33" spans="1:13" x14ac:dyDescent="0.3">
      <c r="A33" s="101" t="str">
        <f>'Emission score and PBT scores'!A33</f>
        <v>Tris(methylphenyl) phosphate /  TMPP</v>
      </c>
      <c r="B33" s="101" t="str">
        <f>'Emission score and PBT scores'!B33</f>
        <v>1330-78-5</v>
      </c>
      <c r="C33" s="103">
        <f>'Soil pollutant'!I33</f>
        <v>1</v>
      </c>
      <c r="D33" s="102">
        <f>'Soil pollutant'!K33</f>
        <v>1</v>
      </c>
      <c r="E33" s="103">
        <f>'Water pollutant'!I33</f>
        <v>0.5</v>
      </c>
      <c r="F33" s="104">
        <f>'Water pollutant'!K33</f>
        <v>0.8</v>
      </c>
      <c r="G33" s="103">
        <f>'Air pollutant'!I33</f>
        <v>0</v>
      </c>
      <c r="H33" s="105">
        <f>'Air pollutant'!K33</f>
        <v>1</v>
      </c>
      <c r="I33" s="104">
        <f>'Mobility in soil'!R33</f>
        <v>0.3</v>
      </c>
      <c r="J33" s="106">
        <f>'Mobility in soil'!V33</f>
        <v>1</v>
      </c>
      <c r="K33" s="236">
        <f t="shared" si="2"/>
        <v>0.26666666666666666</v>
      </c>
      <c r="L33" s="203">
        <f t="shared" si="0"/>
        <v>0.93333333333333324</v>
      </c>
      <c r="M33" s="108" t="str">
        <f t="shared" si="1"/>
        <v>High</v>
      </c>
    </row>
    <row r="34" spans="1:13" x14ac:dyDescent="0.3">
      <c r="A34" s="101" t="str">
        <f>'Emission score and PBT scores'!A34</f>
        <v>Abamectin / Avermectin B1A</v>
      </c>
      <c r="B34" s="101" t="str">
        <f>'Emission score and PBT scores'!B34</f>
        <v>65195-55-3</v>
      </c>
      <c r="C34" s="103">
        <f>'Soil pollutant'!I34</f>
        <v>1</v>
      </c>
      <c r="D34" s="102">
        <f>'Soil pollutant'!K34</f>
        <v>0.8</v>
      </c>
      <c r="E34" s="103">
        <f>'Water pollutant'!I34</f>
        <v>1</v>
      </c>
      <c r="F34" s="104">
        <f>'Water pollutant'!K34</f>
        <v>0.5</v>
      </c>
      <c r="G34" s="103">
        <f>'Air pollutant'!I34</f>
        <v>0</v>
      </c>
      <c r="H34" s="105">
        <f>'Air pollutant'!K34</f>
        <v>1</v>
      </c>
      <c r="I34" s="104">
        <f>'Mobility in soil'!R34</f>
        <v>0.75</v>
      </c>
      <c r="J34" s="106">
        <f>'Mobility in soil'!V34</f>
        <v>0.25</v>
      </c>
      <c r="K34" s="236">
        <f t="shared" si="2"/>
        <v>0.58333333333333337</v>
      </c>
      <c r="L34" s="203">
        <f t="shared" si="0"/>
        <v>0.46666666666666673</v>
      </c>
      <c r="M34" s="108" t="str">
        <f t="shared" si="1"/>
        <v>Medium</v>
      </c>
    </row>
    <row r="35" spans="1:13" x14ac:dyDescent="0.3">
      <c r="A35" s="101" t="str">
        <f>'Emission score and PBT scores'!A35</f>
        <v>Folpet / N-(trichloromethylthio)phthalimide</v>
      </c>
      <c r="B35" s="101" t="str">
        <f>'Emission score and PBT scores'!B35</f>
        <v>133-07-3</v>
      </c>
      <c r="C35" s="103">
        <f>'Soil pollutant'!I35</f>
        <v>0.5</v>
      </c>
      <c r="D35" s="102">
        <f>'Soil pollutant'!K35</f>
        <v>0.8</v>
      </c>
      <c r="E35" s="103">
        <f>'Water pollutant'!I35</f>
        <v>1</v>
      </c>
      <c r="F35" s="104">
        <f>'Water pollutant'!K35</f>
        <v>0.8</v>
      </c>
      <c r="G35" s="103">
        <f>'Air pollutant'!I35</f>
        <v>0</v>
      </c>
      <c r="H35" s="105">
        <f>'Air pollutant'!K35</f>
        <v>1</v>
      </c>
      <c r="I35" s="104">
        <f>'Mobility in soil'!R35</f>
        <v>0.5</v>
      </c>
      <c r="J35" s="106">
        <f>'Mobility in soil'!V35</f>
        <v>1</v>
      </c>
      <c r="K35" s="236">
        <f t="shared" si="2"/>
        <v>0.25</v>
      </c>
      <c r="L35" s="203">
        <f t="shared" si="0"/>
        <v>0.74666666666666659</v>
      </c>
      <c r="M35" s="108" t="str">
        <f t="shared" si="1"/>
        <v>Medium</v>
      </c>
    </row>
    <row r="36" spans="1:13" x14ac:dyDescent="0.3">
      <c r="A36" s="101" t="str">
        <f>'Emission score and PBT scores'!A36</f>
        <v>Perfluorononanoic acid /  PFNA</v>
      </c>
      <c r="B36" s="101" t="str">
        <f>'Emission score and PBT scores'!B36</f>
        <v xml:space="preserve"> 375-95-1</v>
      </c>
      <c r="C36" s="103">
        <f>'Soil pollutant'!I36</f>
        <v>1</v>
      </c>
      <c r="D36" s="102">
        <f>'Soil pollutant'!K36</f>
        <v>1</v>
      </c>
      <c r="E36" s="103">
        <f>'Water pollutant'!I36</f>
        <v>0.5</v>
      </c>
      <c r="F36" s="104">
        <f>'Water pollutant'!K36</f>
        <v>0.8</v>
      </c>
      <c r="G36" s="103">
        <f>'Air pollutant'!I36</f>
        <v>1</v>
      </c>
      <c r="H36" s="105">
        <f>'Air pollutant'!K36</f>
        <v>0.5</v>
      </c>
      <c r="I36" s="104">
        <f>'Mobility in soil'!R36</f>
        <v>0.3</v>
      </c>
      <c r="J36" s="106">
        <f>'Mobility in soil'!V36</f>
        <v>1</v>
      </c>
      <c r="K36" s="236">
        <f t="shared" si="2"/>
        <v>0.6</v>
      </c>
      <c r="L36" s="203">
        <f t="shared" si="0"/>
        <v>0.76666666666666661</v>
      </c>
      <c r="M36" s="108" t="str">
        <f t="shared" si="1"/>
        <v>Medium</v>
      </c>
    </row>
    <row r="37" spans="1:13" x14ac:dyDescent="0.3">
      <c r="A37" s="101" t="str">
        <f>'Emission score and PBT scores'!A37</f>
        <v>Bis (1H,1H,2H,2H-perflurodecyl) phosphate - 8:2 Fluorotelomer phosphate diester / 8:2diPAP</v>
      </c>
      <c r="B37" s="101" t="str">
        <f>'Emission score and PBT scores'!B37</f>
        <v>678-41-1</v>
      </c>
      <c r="C37" s="103">
        <f>'Soil pollutant'!I37</f>
        <v>1</v>
      </c>
      <c r="D37" s="102">
        <f>'Soil pollutant'!K37</f>
        <v>0.8</v>
      </c>
      <c r="E37" s="103">
        <f>'Water pollutant'!I37</f>
        <v>0</v>
      </c>
      <c r="F37" s="104">
        <f>'Water pollutant'!K37</f>
        <v>0.8</v>
      </c>
      <c r="G37" s="103">
        <f>'Air pollutant'!I37</f>
        <v>0</v>
      </c>
      <c r="H37" s="105">
        <f>'Air pollutant'!K37</f>
        <v>0.5</v>
      </c>
      <c r="I37" s="104">
        <f>'Mobility in soil'!R37</f>
        <v>0</v>
      </c>
      <c r="J37" s="106">
        <f>'Mobility in soil'!V37</f>
        <v>0.25</v>
      </c>
      <c r="K37" s="236">
        <f t="shared" si="2"/>
        <v>0</v>
      </c>
      <c r="L37" s="203">
        <f t="shared" si="0"/>
        <v>0.41333333333333339</v>
      </c>
      <c r="M37" s="108" t="str">
        <f t="shared" si="1"/>
        <v>Medium</v>
      </c>
    </row>
    <row r="38" spans="1:13" x14ac:dyDescent="0.3">
      <c r="A38" s="101" t="str">
        <f>'Emission score and PBT scores'!A38</f>
        <v>Bisphenol A bis(diphenyl phosphate) / BPA-BDPP</v>
      </c>
      <c r="B38" s="101" t="str">
        <f>'Emission score and PBT scores'!B38</f>
        <v>5945-33-5</v>
      </c>
      <c r="C38" s="103">
        <f>'Soil pollutant'!I38</f>
        <v>1</v>
      </c>
      <c r="D38" s="102">
        <f>'Soil pollutant'!K38</f>
        <v>0.8</v>
      </c>
      <c r="E38" s="103">
        <f>'Water pollutant'!I38</f>
        <v>0</v>
      </c>
      <c r="F38" s="104">
        <f>'Water pollutant'!K38</f>
        <v>1</v>
      </c>
      <c r="G38" s="103">
        <f>'Air pollutant'!I38</f>
        <v>0</v>
      </c>
      <c r="H38" s="105">
        <f>'Air pollutant'!K38</f>
        <v>1</v>
      </c>
      <c r="I38" s="104">
        <f>'Mobility in soil'!R38</f>
        <v>0</v>
      </c>
      <c r="J38" s="106">
        <f>'Mobility in soil'!V38</f>
        <v>0.25</v>
      </c>
      <c r="K38" s="236">
        <f t="shared" si="2"/>
        <v>0</v>
      </c>
      <c r="L38" s="203">
        <f t="shared" si="0"/>
        <v>0.6</v>
      </c>
      <c r="M38" s="108" t="str">
        <f t="shared" si="1"/>
        <v>Medium</v>
      </c>
    </row>
    <row r="39" spans="1:13" x14ac:dyDescent="0.3">
      <c r="A39" s="101" t="str">
        <f>'Emission score and PBT scores'!A39</f>
        <v xml:space="preserve">Chlorhexidine digluconate </v>
      </c>
      <c r="B39" s="101" t="str">
        <f>'Emission score and PBT scores'!B39</f>
        <v>18472-51-0</v>
      </c>
      <c r="C39" s="103">
        <f>'Soil pollutant'!I39</f>
        <v>0.5</v>
      </c>
      <c r="D39" s="102">
        <f>'Soil pollutant'!K39</f>
        <v>0.5</v>
      </c>
      <c r="E39" s="103">
        <f>'Water pollutant'!I39</f>
        <v>1</v>
      </c>
      <c r="F39" s="104">
        <f>'Water pollutant'!K39</f>
        <v>0.8</v>
      </c>
      <c r="G39" s="103">
        <f>'Air pollutant'!I39</f>
        <v>0</v>
      </c>
      <c r="H39" s="105">
        <f>'Air pollutant'!K39</f>
        <v>1</v>
      </c>
      <c r="I39" s="104">
        <f>'Mobility in soil'!R39</f>
        <v>1</v>
      </c>
      <c r="J39" s="106">
        <f>'Mobility in soil'!V39</f>
        <v>0.25</v>
      </c>
      <c r="K39" s="236">
        <f t="shared" si="2"/>
        <v>0.33333333333333331</v>
      </c>
      <c r="L39" s="203">
        <f t="shared" si="0"/>
        <v>0.34166666666666662</v>
      </c>
      <c r="M39" s="108" t="str">
        <f t="shared" si="1"/>
        <v>Low</v>
      </c>
    </row>
    <row r="40" spans="1:13" x14ac:dyDescent="0.3">
      <c r="A40" s="101" t="str">
        <f>'Emission score and PBT scores'!A40</f>
        <v>Tylosin</v>
      </c>
      <c r="B40" s="101" t="str">
        <f>'Emission score and PBT scores'!B40</f>
        <v>1401-69-0</v>
      </c>
      <c r="C40" s="103">
        <f>'Soil pollutant'!I40</f>
        <v>1</v>
      </c>
      <c r="D40" s="102">
        <f>'Soil pollutant'!K40</f>
        <v>0.5</v>
      </c>
      <c r="E40" s="103">
        <f>'Water pollutant'!I40</f>
        <v>1</v>
      </c>
      <c r="F40" s="104">
        <f>'Water pollutant'!K40</f>
        <v>0.5</v>
      </c>
      <c r="G40" s="103">
        <f>'Air pollutant'!I40</f>
        <v>0</v>
      </c>
      <c r="H40" s="105">
        <f>'Air pollutant'!K40</f>
        <v>1</v>
      </c>
      <c r="I40" s="104">
        <f>'Mobility in soil'!R40</f>
        <v>1</v>
      </c>
      <c r="J40" s="106">
        <f>'Mobility in soil'!V40</f>
        <v>0.25</v>
      </c>
      <c r="K40" s="236">
        <f t="shared" si="2"/>
        <v>0.66666666666666663</v>
      </c>
      <c r="L40" s="203">
        <f t="shared" si="0"/>
        <v>0.29166666666666669</v>
      </c>
      <c r="M40" s="108" t="str">
        <f t="shared" si="1"/>
        <v>Low</v>
      </c>
    </row>
    <row r="41" spans="1:13" x14ac:dyDescent="0.3">
      <c r="A41" s="101" t="str">
        <f>'Emission score and PBT scores'!A41</f>
        <v>6:2 fluorotelomer sulfonamide alkylbetaine (trade name Forafac 1157) / 6:2 FTAB</v>
      </c>
      <c r="B41" s="101" t="str">
        <f>'Emission score and PBT scores'!B41</f>
        <v>34455-29-3</v>
      </c>
      <c r="C41" s="103">
        <f>'Soil pollutant'!I41</f>
        <v>0.5</v>
      </c>
      <c r="D41" s="102">
        <f>'Soil pollutant'!K41</f>
        <v>0.25</v>
      </c>
      <c r="E41" s="103">
        <f>'Water pollutant'!I41</f>
        <v>1</v>
      </c>
      <c r="F41" s="104">
        <f>'Water pollutant'!K41</f>
        <v>0.25</v>
      </c>
      <c r="G41" s="103">
        <f>'Air pollutant'!I41</f>
        <v>0</v>
      </c>
      <c r="H41" s="105">
        <f>'Air pollutant'!K41</f>
        <v>0.8</v>
      </c>
      <c r="I41" s="104">
        <f>'Mobility in soil'!R41</f>
        <v>1</v>
      </c>
      <c r="J41" s="106">
        <f>'Mobility in soil'!V41</f>
        <v>0.25</v>
      </c>
      <c r="K41" s="236">
        <f t="shared" si="2"/>
        <v>0.33333333333333331</v>
      </c>
      <c r="L41" s="203">
        <f t="shared" si="0"/>
        <v>0.10833333333333334</v>
      </c>
      <c r="M41" s="108" t="str">
        <f t="shared" si="1"/>
        <v>Low</v>
      </c>
    </row>
    <row r="42" spans="1:13" x14ac:dyDescent="0.3">
      <c r="A42" s="101" t="str">
        <f>'Emission score and PBT scores'!A42</f>
        <v>Pendimethalin</v>
      </c>
      <c r="B42" s="101" t="str">
        <f>'Emission score and PBT scores'!B42</f>
        <v>40487-42-1</v>
      </c>
      <c r="C42" s="103">
        <f>'Soil pollutant'!I42</f>
        <v>1</v>
      </c>
      <c r="D42" s="102">
        <f>'Soil pollutant'!K42</f>
        <v>1</v>
      </c>
      <c r="E42" s="103">
        <f>'Water pollutant'!I42</f>
        <v>1</v>
      </c>
      <c r="F42" s="104">
        <f>'Water pollutant'!K42</f>
        <v>0.5</v>
      </c>
      <c r="G42" s="103">
        <f>'Air pollutant'!I42</f>
        <v>0</v>
      </c>
      <c r="H42" s="105">
        <f>'Air pollutant'!K42</f>
        <v>1</v>
      </c>
      <c r="I42" s="104">
        <f>'Mobility in soil'!R42</f>
        <v>0.3</v>
      </c>
      <c r="J42" s="106">
        <f>'Mobility in soil'!V42</f>
        <v>1</v>
      </c>
      <c r="K42" s="236">
        <f t="shared" si="2"/>
        <v>0.43333333333333335</v>
      </c>
      <c r="L42" s="203">
        <f t="shared" si="0"/>
        <v>0.83333333333333337</v>
      </c>
      <c r="M42" s="108" t="str">
        <f t="shared" si="1"/>
        <v>High</v>
      </c>
    </row>
    <row r="43" spans="1:13" x14ac:dyDescent="0.3">
      <c r="A43" s="101" t="str">
        <f>'Emission score and PBT scores'!A43</f>
        <v>Acetylcedrene</v>
      </c>
      <c r="B43" s="101" t="str">
        <f>'Emission score and PBT scores'!B43</f>
        <v xml:space="preserve"> 32388-55-9</v>
      </c>
      <c r="C43" s="103">
        <f>'Soil pollutant'!I43</f>
        <v>1</v>
      </c>
      <c r="D43" s="102">
        <f>'Soil pollutant'!K43</f>
        <v>1</v>
      </c>
      <c r="E43" s="103">
        <f>'Water pollutant'!I43</f>
        <v>0.5</v>
      </c>
      <c r="F43" s="104">
        <f>'Water pollutant'!K43</f>
        <v>0.5</v>
      </c>
      <c r="G43" s="103">
        <f>'Air pollutant'!I43</f>
        <v>0</v>
      </c>
      <c r="H43" s="105">
        <f>'Air pollutant'!K43</f>
        <v>0.8</v>
      </c>
      <c r="I43" s="104">
        <f>'Mobility in soil'!R43</f>
        <v>0.3</v>
      </c>
      <c r="J43" s="106">
        <f>'Mobility in soil'!V43</f>
        <v>1</v>
      </c>
      <c r="K43" s="236">
        <f t="shared" si="2"/>
        <v>0.26666666666666666</v>
      </c>
      <c r="L43" s="203">
        <f t="shared" si="0"/>
        <v>0.76666666666666661</v>
      </c>
      <c r="M43" s="108" t="str">
        <f t="shared" si="1"/>
        <v>Medium</v>
      </c>
    </row>
    <row r="44" spans="1:13" ht="19.95" customHeight="1" x14ac:dyDescent="0.3">
      <c r="A44" s="101" t="str">
        <f>'Emission score and PBT scores'!A44</f>
        <v>Propiconazole</v>
      </c>
      <c r="B44" s="101" t="str">
        <f>'Emission score and PBT scores'!B44</f>
        <v xml:space="preserve"> 60207-90-1</v>
      </c>
      <c r="C44" s="103">
        <f>'Soil pollutant'!I44</f>
        <v>1</v>
      </c>
      <c r="D44" s="102">
        <f>'Soil pollutant'!K44</f>
        <v>0.8</v>
      </c>
      <c r="E44" s="103">
        <f>'Water pollutant'!I44</f>
        <v>1</v>
      </c>
      <c r="F44" s="104">
        <f>'Water pollutant'!K44</f>
        <v>0.8</v>
      </c>
      <c r="G44" s="103">
        <f>'Air pollutant'!I44</f>
        <v>0</v>
      </c>
      <c r="H44" s="105">
        <f>'Air pollutant'!K44</f>
        <v>1</v>
      </c>
      <c r="I44" s="104">
        <f>'Mobility in soil'!R44</f>
        <v>0.5</v>
      </c>
      <c r="J44" s="106">
        <f>'Mobility in soil'!V44</f>
        <v>1</v>
      </c>
      <c r="K44" s="236">
        <f t="shared" si="2"/>
        <v>0.5</v>
      </c>
      <c r="L44" s="203">
        <f t="shared" si="0"/>
        <v>0.74666666666666659</v>
      </c>
      <c r="M44" s="108" t="str">
        <f t="shared" si="1"/>
        <v>Medium</v>
      </c>
    </row>
    <row r="45" spans="1:13" x14ac:dyDescent="0.3">
      <c r="A45" s="101" t="str">
        <f>'Emission score and PBT scores'!A45</f>
        <v>Butyl methoxydibenzoylmethane / Avobenzone</v>
      </c>
      <c r="B45" s="101" t="str">
        <f>'Emission score and PBT scores'!B45</f>
        <v>87075-14-7 / 70356-09-1</v>
      </c>
      <c r="C45" s="103">
        <f>'Soil pollutant'!I45</f>
        <v>1</v>
      </c>
      <c r="D45" s="102">
        <f>'Soil pollutant'!K45</f>
        <v>1</v>
      </c>
      <c r="E45" s="103">
        <f>'Water pollutant'!I45</f>
        <v>1</v>
      </c>
      <c r="F45" s="104">
        <f>'Water pollutant'!K45</f>
        <v>0.5</v>
      </c>
      <c r="G45" s="103">
        <f>'Air pollutant'!I45</f>
        <v>0</v>
      </c>
      <c r="H45" s="105">
        <f>'Air pollutant'!K45</f>
        <v>1</v>
      </c>
      <c r="I45" s="104">
        <f>'Mobility in soil'!R45</f>
        <v>0.3</v>
      </c>
      <c r="J45" s="106">
        <f>'Mobility in soil'!V45</f>
        <v>1</v>
      </c>
      <c r="K45" s="236">
        <f t="shared" si="2"/>
        <v>0.43333333333333335</v>
      </c>
      <c r="L45" s="203">
        <f t="shared" si="0"/>
        <v>0.83333333333333337</v>
      </c>
      <c r="M45" s="108" t="str">
        <f t="shared" si="1"/>
        <v>High</v>
      </c>
    </row>
    <row r="46" spans="1:13" x14ac:dyDescent="0.3">
      <c r="A46" s="101" t="str">
        <f>'Emission score and PBT scores'!A46</f>
        <v>Fenoxycarb / Ethyl N-[2-(4-phenoxyphenoxy)ethyl]carbamate</v>
      </c>
      <c r="B46" s="101" t="str">
        <f>'Emission score and PBT scores'!B46</f>
        <v>72490-01-8</v>
      </c>
      <c r="C46" s="103">
        <f>'Soil pollutant'!I46</f>
        <v>1</v>
      </c>
      <c r="D46" s="102">
        <f>'Soil pollutant'!K46</f>
        <v>0.8</v>
      </c>
      <c r="E46" s="103">
        <f>'Water pollutant'!I46</f>
        <v>1</v>
      </c>
      <c r="F46" s="104">
        <f>'Water pollutant'!K46</f>
        <v>1</v>
      </c>
      <c r="G46" s="103">
        <f>'Air pollutant'!I46</f>
        <v>0</v>
      </c>
      <c r="H46" s="105">
        <f>'Air pollutant'!K46</f>
        <v>1</v>
      </c>
      <c r="I46" s="104">
        <f>'Mobility in soil'!R46</f>
        <v>0.3</v>
      </c>
      <c r="J46" s="106">
        <f>'Mobility in soil'!V46</f>
        <v>1</v>
      </c>
      <c r="K46" s="236">
        <f t="shared" si="2"/>
        <v>0.43333333333333335</v>
      </c>
      <c r="L46" s="203">
        <f t="shared" si="0"/>
        <v>0.80000000000000016</v>
      </c>
      <c r="M46" s="108" t="str">
        <f t="shared" si="1"/>
        <v>High</v>
      </c>
    </row>
    <row r="47" spans="1:13" x14ac:dyDescent="0.3">
      <c r="A47" s="101" t="str">
        <f>'Emission score and PBT scores'!A47</f>
        <v xml:space="preserve"> 17-beta-Estradiol</v>
      </c>
      <c r="B47" s="101" t="str">
        <f>'Emission score and PBT scores'!B47</f>
        <v>50-28-2</v>
      </c>
      <c r="C47" s="103">
        <f>'Soil pollutant'!I47</f>
        <v>1</v>
      </c>
      <c r="D47" s="102">
        <f>'Soil pollutant'!K47</f>
        <v>0.8</v>
      </c>
      <c r="E47" s="103">
        <f>'Water pollutant'!I47</f>
        <v>1</v>
      </c>
      <c r="F47" s="104">
        <f>'Water pollutant'!K47</f>
        <v>0.8</v>
      </c>
      <c r="G47" s="103">
        <f>'Air pollutant'!I47</f>
        <v>0</v>
      </c>
      <c r="H47" s="105">
        <f>'Air pollutant'!K47</f>
        <v>1</v>
      </c>
      <c r="I47" s="104">
        <f>'Mobility in soil'!R47</f>
        <v>0.5</v>
      </c>
      <c r="J47" s="106">
        <f>'Mobility in soil'!V47</f>
        <v>1</v>
      </c>
      <c r="K47" s="236">
        <f t="shared" si="2"/>
        <v>0.5</v>
      </c>
      <c r="L47" s="203">
        <f t="shared" si="0"/>
        <v>0.74666666666666659</v>
      </c>
      <c r="M47" s="108" t="str">
        <f t="shared" si="1"/>
        <v>Medium</v>
      </c>
    </row>
    <row r="48" spans="1:13" x14ac:dyDescent="0.3">
      <c r="A48" s="101" t="str">
        <f>'Emission score and PBT scores'!A48</f>
        <v>Methylsalicylate</v>
      </c>
      <c r="B48" s="101" t="str">
        <f>'Emission score and PBT scores'!B48</f>
        <v>119-36-8</v>
      </c>
      <c r="C48" s="103">
        <f>'Soil pollutant'!I48</f>
        <v>0.5</v>
      </c>
      <c r="D48" s="102">
        <f>'Soil pollutant'!K48</f>
        <v>0.5</v>
      </c>
      <c r="E48" s="103">
        <f>'Water pollutant'!I48</f>
        <v>1</v>
      </c>
      <c r="F48" s="104">
        <f>'Water pollutant'!K48</f>
        <v>1</v>
      </c>
      <c r="G48" s="103">
        <f>'Air pollutant'!I48</f>
        <v>0</v>
      </c>
      <c r="H48" s="105">
        <f>'Air pollutant'!K48</f>
        <v>1</v>
      </c>
      <c r="I48" s="104">
        <f>'Mobility in soil'!R48</f>
        <v>0.5</v>
      </c>
      <c r="J48" s="106">
        <f>'Mobility in soil'!V48</f>
        <v>0.25</v>
      </c>
      <c r="K48" s="236">
        <f t="shared" si="2"/>
        <v>0.25</v>
      </c>
      <c r="L48" s="203">
        <f t="shared" si="0"/>
        <v>0.375</v>
      </c>
      <c r="M48" s="108" t="str">
        <f t="shared" si="1"/>
        <v>Low</v>
      </c>
    </row>
    <row r="49" spans="1:13" x14ac:dyDescent="0.3">
      <c r="A49" s="101" t="str">
        <f>'Emission score and PBT scores'!A49</f>
        <v>Tributyl phosphate /  TNBP</v>
      </c>
      <c r="B49" s="101" t="str">
        <f>'Emission score and PBT scores'!B49</f>
        <v>126-73-8</v>
      </c>
      <c r="C49" s="103">
        <f>'Soil pollutant'!I49</f>
        <v>1</v>
      </c>
      <c r="D49" s="102">
        <f>'Soil pollutant'!K49</f>
        <v>1</v>
      </c>
      <c r="E49" s="103">
        <f>'Water pollutant'!I49</f>
        <v>1</v>
      </c>
      <c r="F49" s="104">
        <f>'Water pollutant'!K49</f>
        <v>1</v>
      </c>
      <c r="G49" s="103">
        <f>'Air pollutant'!I49</f>
        <v>0</v>
      </c>
      <c r="H49" s="105">
        <f>'Air pollutant'!K49</f>
        <v>1</v>
      </c>
      <c r="I49" s="104">
        <f>'Mobility in soil'!R49</f>
        <v>0.3</v>
      </c>
      <c r="J49" s="106">
        <f>'Mobility in soil'!V49</f>
        <v>1</v>
      </c>
      <c r="K49" s="236">
        <f t="shared" si="2"/>
        <v>0.43333333333333335</v>
      </c>
      <c r="L49" s="203">
        <f t="shared" si="0"/>
        <v>1</v>
      </c>
      <c r="M49" s="108" t="str">
        <f t="shared" si="1"/>
        <v>High</v>
      </c>
    </row>
    <row r="50" spans="1:13" x14ac:dyDescent="0.3">
      <c r="A50" s="101" t="str">
        <f>'Emission score and PBT scores'!A50</f>
        <v xml:space="preserve">4-tert-Butylphenol </v>
      </c>
      <c r="B50" s="101" t="str">
        <f>'Emission score and PBT scores'!B50</f>
        <v>98-54-4</v>
      </c>
      <c r="C50" s="103">
        <f>'Soil pollutant'!I50</f>
        <v>1</v>
      </c>
      <c r="D50" s="102">
        <f>'Soil pollutant'!K50</f>
        <v>0.5</v>
      </c>
      <c r="E50" s="103">
        <f>'Water pollutant'!I50</f>
        <v>1</v>
      </c>
      <c r="F50" s="104">
        <f>'Water pollutant'!K50</f>
        <v>1</v>
      </c>
      <c r="G50" s="103">
        <f>'Air pollutant'!I50</f>
        <v>0</v>
      </c>
      <c r="H50" s="105">
        <f>'Air pollutant'!K50</f>
        <v>0.8</v>
      </c>
      <c r="I50" s="104">
        <f>'Mobility in soil'!R50</f>
        <v>0.5</v>
      </c>
      <c r="J50" s="106">
        <f>'Mobility in soil'!V50</f>
        <v>1</v>
      </c>
      <c r="K50" s="236">
        <f t="shared" si="2"/>
        <v>0.5</v>
      </c>
      <c r="L50" s="203">
        <f t="shared" si="0"/>
        <v>0.46666666666666662</v>
      </c>
      <c r="M50" s="108" t="str">
        <f t="shared" si="1"/>
        <v>Medium</v>
      </c>
    </row>
    <row r="51" spans="1:13" x14ac:dyDescent="0.3">
      <c r="A51" s="101" t="str">
        <f>'Emission score and PBT scores'!A51</f>
        <v>Aniline</v>
      </c>
      <c r="B51" s="101" t="str">
        <f>'Emission score and PBT scores'!B51</f>
        <v>62-53-3</v>
      </c>
      <c r="C51" s="103">
        <f>'Soil pollutant'!I51</f>
        <v>0.5</v>
      </c>
      <c r="D51" s="102">
        <f>'Soil pollutant'!K51</f>
        <v>0.8</v>
      </c>
      <c r="E51" s="103">
        <f>'Water pollutant'!I51</f>
        <v>1</v>
      </c>
      <c r="F51" s="104">
        <f>'Water pollutant'!K51</f>
        <v>1</v>
      </c>
      <c r="G51" s="103">
        <f>'Air pollutant'!I51</f>
        <v>0.5</v>
      </c>
      <c r="H51" s="105">
        <f>'Air pollutant'!K51</f>
        <v>0.5</v>
      </c>
      <c r="I51" s="104">
        <f>'Mobility in soil'!R51</f>
        <v>0.75</v>
      </c>
      <c r="J51" s="106">
        <f>'Mobility in soil'!V51</f>
        <v>1</v>
      </c>
      <c r="K51" s="236">
        <f t="shared" si="2"/>
        <v>0.375</v>
      </c>
      <c r="L51" s="203">
        <f t="shared" si="0"/>
        <v>0.66666666666666663</v>
      </c>
      <c r="M51" s="108" t="str">
        <f t="shared" si="1"/>
        <v>Medium</v>
      </c>
    </row>
    <row r="52" spans="1:13" x14ac:dyDescent="0.3">
      <c r="A52" s="101" t="str">
        <f>'Emission score and PBT scores'!A52</f>
        <v>N-Methyl-2-pyrrolidone / 1-methyl-2-pyrrolidone (NMP)</v>
      </c>
      <c r="B52" s="101" t="str">
        <f>'Emission score and PBT scores'!B52</f>
        <v>872-50-4</v>
      </c>
      <c r="C52" s="103">
        <f>'Soil pollutant'!I52</f>
        <v>0.5</v>
      </c>
      <c r="D52" s="102">
        <f>'Soil pollutant'!K52</f>
        <v>0.8</v>
      </c>
      <c r="E52" s="103">
        <f>'Water pollutant'!I52</f>
        <v>1</v>
      </c>
      <c r="F52" s="104">
        <f>'Water pollutant'!K52</f>
        <v>1</v>
      </c>
      <c r="G52" s="103">
        <f>'Air pollutant'!I52</f>
        <v>0.5</v>
      </c>
      <c r="H52" s="105">
        <f>'Air pollutant'!K52</f>
        <v>0.5</v>
      </c>
      <c r="I52" s="104">
        <f>'Mobility in soil'!R52</f>
        <v>1</v>
      </c>
      <c r="J52" s="106">
        <f>'Mobility in soil'!V52</f>
        <v>1</v>
      </c>
      <c r="K52" s="236">
        <f t="shared" si="2"/>
        <v>0.41666666666666669</v>
      </c>
      <c r="L52" s="203">
        <f t="shared" si="0"/>
        <v>0.66666666666666663</v>
      </c>
      <c r="M52" s="108" t="str">
        <f t="shared" si="1"/>
        <v>Medium</v>
      </c>
    </row>
    <row r="53" spans="1:13" x14ac:dyDescent="0.3">
      <c r="A53" s="101" t="str">
        <f>'Emission score and PBT scores'!A53</f>
        <v>1,2-Bis(2,4,6-tribromophenoxy)ethane (BTBPE)</v>
      </c>
      <c r="B53" s="101" t="str">
        <f>'Emission score and PBT scores'!B53</f>
        <v>37853-59-1</v>
      </c>
      <c r="C53" s="103">
        <f>'Soil pollutant'!I53</f>
        <v>1</v>
      </c>
      <c r="D53" s="102">
        <f>'Soil pollutant'!K53</f>
        <v>1</v>
      </c>
      <c r="E53" s="103">
        <f>'Water pollutant'!I53</f>
        <v>0</v>
      </c>
      <c r="F53" s="104">
        <f>'Water pollutant'!K53</f>
        <v>1</v>
      </c>
      <c r="G53" s="103">
        <f>'Air pollutant'!I53</f>
        <v>0</v>
      </c>
      <c r="H53" s="105">
        <f>'Air pollutant'!K53</f>
        <v>1</v>
      </c>
      <c r="I53" s="104">
        <f>'Mobility in soil'!R53</f>
        <v>0</v>
      </c>
      <c r="J53" s="106">
        <f>'Mobility in soil'!V53</f>
        <v>1</v>
      </c>
      <c r="K53" s="236">
        <f t="shared" si="2"/>
        <v>0</v>
      </c>
      <c r="L53" s="203">
        <f t="shared" si="0"/>
        <v>1</v>
      </c>
      <c r="M53" s="108" t="str">
        <f t="shared" si="1"/>
        <v>High</v>
      </c>
    </row>
    <row r="54" spans="1:13" x14ac:dyDescent="0.3">
      <c r="A54" s="101" t="str">
        <f>'Emission score and PBT scores'!A54</f>
        <v>Aminotriazole / Amitrole</v>
      </c>
      <c r="B54" s="101" t="str">
        <f>'Emission score and PBT scores'!B54</f>
        <v>61-82-5</v>
      </c>
      <c r="C54" s="103">
        <f>'Soil pollutant'!I54</f>
        <v>0.5</v>
      </c>
      <c r="D54" s="102">
        <f>'Soil pollutant'!K54</f>
        <v>0.8</v>
      </c>
      <c r="E54" s="103">
        <f>'Water pollutant'!I54</f>
        <v>1</v>
      </c>
      <c r="F54" s="104">
        <f>'Water pollutant'!K54</f>
        <v>1</v>
      </c>
      <c r="G54" s="103">
        <f>'Air pollutant'!I54</f>
        <v>0</v>
      </c>
      <c r="H54" s="105">
        <f>'Air pollutant'!K54</f>
        <v>1</v>
      </c>
      <c r="I54" s="104">
        <f>'Mobility in soil'!R54</f>
        <v>1</v>
      </c>
      <c r="J54" s="106">
        <f>'Mobility in soil'!V54</f>
        <v>1</v>
      </c>
      <c r="K54" s="236">
        <f t="shared" si="2"/>
        <v>0.33333333333333331</v>
      </c>
      <c r="L54" s="203">
        <f t="shared" si="0"/>
        <v>0.80000000000000016</v>
      </c>
      <c r="M54" s="108" t="str">
        <f t="shared" si="1"/>
        <v>High</v>
      </c>
    </row>
    <row r="55" spans="1:13" x14ac:dyDescent="0.3">
      <c r="A55" s="101" t="str">
        <f>'Emission score and PBT scores'!A55</f>
        <v>Hydrazine</v>
      </c>
      <c r="B55" s="101" t="str">
        <f>'Emission score and PBT scores'!B55</f>
        <v>302-01-2</v>
      </c>
      <c r="C55" s="103">
        <f>'Soil pollutant'!I55</f>
        <v>0.5</v>
      </c>
      <c r="D55" s="102">
        <f>'Soil pollutant'!K55</f>
        <v>0.25</v>
      </c>
      <c r="E55" s="103">
        <f>'Water pollutant'!I55</f>
        <v>1</v>
      </c>
      <c r="F55" s="104">
        <f>'Water pollutant'!K55</f>
        <v>1</v>
      </c>
      <c r="G55" s="103">
        <f>'Air pollutant'!I55</f>
        <v>0</v>
      </c>
      <c r="H55" s="105">
        <f>'Air pollutant'!K55</f>
        <v>0.5</v>
      </c>
      <c r="I55" s="104">
        <f>'Mobility in soil'!R55</f>
        <v>0</v>
      </c>
      <c r="J55" s="106">
        <f>'Mobility in soil'!V55</f>
        <v>0</v>
      </c>
      <c r="K55" s="236">
        <f t="shared" si="2"/>
        <v>0.16666666666666666</v>
      </c>
      <c r="L55" s="203">
        <f t="shared" si="0"/>
        <v>0.125</v>
      </c>
      <c r="M55" s="108" t="str">
        <f t="shared" si="1"/>
        <v>Low</v>
      </c>
    </row>
    <row r="56" spans="1:13" x14ac:dyDescent="0.3">
      <c r="A56" s="101" t="str">
        <f>'Emission score and PBT scores'!A56</f>
        <v>Benzophenone</v>
      </c>
      <c r="B56" s="101" t="str">
        <f>'Emission score and PBT scores'!B56</f>
        <v>119-61-9</v>
      </c>
      <c r="C56" s="103">
        <f>'Soil pollutant'!I56</f>
        <v>1</v>
      </c>
      <c r="D56" s="102">
        <f>'Soil pollutant'!K56</f>
        <v>0.5</v>
      </c>
      <c r="E56" s="103">
        <f>'Water pollutant'!I56</f>
        <v>1</v>
      </c>
      <c r="F56" s="104">
        <f>'Water pollutant'!K56</f>
        <v>1</v>
      </c>
      <c r="G56" s="103">
        <f>'Air pollutant'!I56</f>
        <v>0</v>
      </c>
      <c r="H56" s="105">
        <f>'Air pollutant'!K56</f>
        <v>1</v>
      </c>
      <c r="I56" s="104">
        <f>'Mobility in soil'!R56</f>
        <v>0.5</v>
      </c>
      <c r="J56" s="106">
        <f>'Mobility in soil'!V56</f>
        <v>1</v>
      </c>
      <c r="K56" s="236">
        <f t="shared" si="2"/>
        <v>0.5</v>
      </c>
      <c r="L56" s="203">
        <f t="shared" si="0"/>
        <v>0.5</v>
      </c>
      <c r="M56" s="108" t="str">
        <f t="shared" si="1"/>
        <v>Medium</v>
      </c>
    </row>
    <row r="57" spans="1:13" x14ac:dyDescent="0.3">
      <c r="A57" s="101" t="str">
        <f>'Emission score and PBT scores'!A57</f>
        <v>Bronopol / Bronosol</v>
      </c>
      <c r="B57" s="101" t="str">
        <f>'Emission score and PBT scores'!B57</f>
        <v>52-51-7</v>
      </c>
      <c r="C57" s="103">
        <f>'Soil pollutant'!I57</f>
        <v>0.5</v>
      </c>
      <c r="D57" s="102">
        <f>'Soil pollutant'!K57</f>
        <v>0.5</v>
      </c>
      <c r="E57" s="103">
        <f>'Water pollutant'!I57</f>
        <v>1</v>
      </c>
      <c r="F57" s="104">
        <f>'Water pollutant'!K57</f>
        <v>1</v>
      </c>
      <c r="G57" s="103">
        <f>'Air pollutant'!I57</f>
        <v>0</v>
      </c>
      <c r="H57" s="105">
        <f>'Air pollutant'!K57</f>
        <v>1</v>
      </c>
      <c r="I57" s="104">
        <f>'Mobility in soil'!R57</f>
        <v>1</v>
      </c>
      <c r="J57" s="106">
        <f>'Mobility in soil'!V57</f>
        <v>0.25</v>
      </c>
      <c r="K57" s="236">
        <f t="shared" si="2"/>
        <v>0.33333333333333331</v>
      </c>
      <c r="L57" s="203">
        <f t="shared" si="0"/>
        <v>0.375</v>
      </c>
      <c r="M57" s="108" t="str">
        <f t="shared" si="1"/>
        <v>Low</v>
      </c>
    </row>
    <row r="58" spans="1:13" x14ac:dyDescent="0.3">
      <c r="A58" s="101" t="str">
        <f>'Emission score and PBT scores'!A58</f>
        <v>Clothianidin</v>
      </c>
      <c r="B58" s="101" t="str">
        <f>'Emission score and PBT scores'!B58</f>
        <v>210880-92-5</v>
      </c>
      <c r="C58" s="103">
        <f>'Soil pollutant'!I58</f>
        <v>0.5</v>
      </c>
      <c r="D58" s="102">
        <f>'Soil pollutant'!K58</f>
        <v>0.8</v>
      </c>
      <c r="E58" s="103">
        <f>'Water pollutant'!I58</f>
        <v>1</v>
      </c>
      <c r="F58" s="104">
        <f>'Water pollutant'!K58</f>
        <v>1</v>
      </c>
      <c r="G58" s="103">
        <f>'Air pollutant'!I58</f>
        <v>0</v>
      </c>
      <c r="H58" s="105">
        <f>'Air pollutant'!K58</f>
        <v>1</v>
      </c>
      <c r="I58" s="104">
        <f>'Mobility in soil'!R58</f>
        <v>0.75</v>
      </c>
      <c r="J58" s="106">
        <f>'Mobility in soil'!V58</f>
        <v>0.25</v>
      </c>
      <c r="K58" s="236">
        <f t="shared" si="2"/>
        <v>0.29166666666666669</v>
      </c>
      <c r="L58" s="203">
        <f t="shared" si="0"/>
        <v>0.6</v>
      </c>
      <c r="M58" s="108" t="str">
        <f t="shared" si="1"/>
        <v>Medium</v>
      </c>
    </row>
    <row r="59" spans="1:13" x14ac:dyDescent="0.3">
      <c r="A59" s="101" t="str">
        <f>'Emission score and PBT scores'!A59</f>
        <v>Dapsone</v>
      </c>
      <c r="B59" s="101" t="str">
        <f>'Emission score and PBT scores'!B59</f>
        <v>80-08-0</v>
      </c>
      <c r="C59" s="103">
        <f>'Soil pollutant'!I59</f>
        <v>0.5</v>
      </c>
      <c r="D59" s="102">
        <f>'Soil pollutant'!K59</f>
        <v>0.5</v>
      </c>
      <c r="E59" s="103">
        <f>'Water pollutant'!I59</f>
        <v>1</v>
      </c>
      <c r="F59" s="104">
        <f>'Water pollutant'!K59</f>
        <v>1</v>
      </c>
      <c r="G59" s="103">
        <f>'Air pollutant'!I59</f>
        <v>0</v>
      </c>
      <c r="H59" s="105">
        <f>'Air pollutant'!K59</f>
        <v>1</v>
      </c>
      <c r="I59" s="104">
        <f>'Mobility in soil'!R59</f>
        <v>0.75</v>
      </c>
      <c r="J59" s="106">
        <f>'Mobility in soil'!V59</f>
        <v>0.25</v>
      </c>
      <c r="K59" s="236">
        <f t="shared" si="2"/>
        <v>0.29166666666666669</v>
      </c>
      <c r="L59" s="203">
        <f t="shared" si="0"/>
        <v>0.375</v>
      </c>
      <c r="M59" s="108" t="str">
        <f t="shared" si="1"/>
        <v>Low</v>
      </c>
    </row>
    <row r="60" spans="1:13" x14ac:dyDescent="0.3">
      <c r="A60" s="101" t="str">
        <f>'Emission score and PBT scores'!A60</f>
        <v>Drometrizole</v>
      </c>
      <c r="B60" s="101" t="str">
        <f>'Emission score and PBT scores'!B60</f>
        <v>2440-22-4</v>
      </c>
      <c r="C60" s="103">
        <f>'Soil pollutant'!I60</f>
        <v>1</v>
      </c>
      <c r="D60" s="102">
        <f>'Soil pollutant'!K60</f>
        <v>0.5</v>
      </c>
      <c r="E60" s="103">
        <f>'Water pollutant'!I60</f>
        <v>1</v>
      </c>
      <c r="F60" s="104">
        <f>'Water pollutant'!K60</f>
        <v>0.8</v>
      </c>
      <c r="G60" s="103">
        <f>'Air pollutant'!I60</f>
        <v>0</v>
      </c>
      <c r="H60" s="105">
        <f>'Air pollutant'!K60</f>
        <v>0.8</v>
      </c>
      <c r="I60" s="104">
        <f>'Mobility in soil'!R60</f>
        <v>0.3</v>
      </c>
      <c r="J60" s="106">
        <f>'Mobility in soil'!V60</f>
        <v>0.25</v>
      </c>
      <c r="K60" s="236">
        <f t="shared" si="2"/>
        <v>0.43333333333333335</v>
      </c>
      <c r="L60" s="203">
        <f t="shared" si="0"/>
        <v>0.30833333333333335</v>
      </c>
      <c r="M60" s="108" t="str">
        <f t="shared" si="1"/>
        <v>Low</v>
      </c>
    </row>
    <row r="61" spans="1:13" x14ac:dyDescent="0.3">
      <c r="A61" s="101" t="str">
        <f>'Emission score and PBT scores'!A61</f>
        <v>Estriol</v>
      </c>
      <c r="B61" s="101" t="str">
        <f>'Emission score and PBT scores'!B61</f>
        <v>50-27-1</v>
      </c>
      <c r="C61" s="103">
        <f>'Soil pollutant'!I61</f>
        <v>0.5</v>
      </c>
      <c r="D61" s="102">
        <f>'Soil pollutant'!K61</f>
        <v>0.5</v>
      </c>
      <c r="E61" s="103">
        <f>'Water pollutant'!I61</f>
        <v>1</v>
      </c>
      <c r="F61" s="104">
        <f>'Water pollutant'!K61</f>
        <v>1</v>
      </c>
      <c r="G61" s="103">
        <f>'Air pollutant'!I61</f>
        <v>0</v>
      </c>
      <c r="H61" s="105">
        <f>'Air pollutant'!K61</f>
        <v>0.8</v>
      </c>
      <c r="I61" s="104">
        <f>'Mobility in soil'!R61</f>
        <v>0.75</v>
      </c>
      <c r="J61" s="106">
        <f>'Mobility in soil'!V61</f>
        <v>0.25</v>
      </c>
      <c r="K61" s="236">
        <f t="shared" si="2"/>
        <v>0.29166666666666669</v>
      </c>
      <c r="L61" s="203">
        <f t="shared" si="0"/>
        <v>0.34166666666666662</v>
      </c>
      <c r="M61" s="108" t="str">
        <f t="shared" si="1"/>
        <v>Low</v>
      </c>
    </row>
    <row r="62" spans="1:13" x14ac:dyDescent="0.3">
      <c r="A62" s="101" t="str">
        <f>'Emission score and PBT scores'!A62</f>
        <v>Amitryptiline</v>
      </c>
      <c r="B62" s="101" t="str">
        <f>'Emission score and PBT scores'!B62</f>
        <v>50-48-6</v>
      </c>
      <c r="C62" s="103">
        <f>'Soil pollutant'!I62</f>
        <v>1</v>
      </c>
      <c r="D62" s="102">
        <f>'Soil pollutant'!K62</f>
        <v>1</v>
      </c>
      <c r="E62" s="103">
        <f>'Water pollutant'!I62</f>
        <v>1</v>
      </c>
      <c r="F62" s="104">
        <f>'Water pollutant'!K62</f>
        <v>0.5</v>
      </c>
      <c r="G62" s="103">
        <f>'Air pollutant'!I62</f>
        <v>0</v>
      </c>
      <c r="H62" s="105">
        <f>'Air pollutant'!K62</f>
        <v>0.8</v>
      </c>
      <c r="I62" s="104">
        <f>'Mobility in soil'!R62</f>
        <v>0.3</v>
      </c>
      <c r="J62" s="106">
        <f>'Mobility in soil'!V62</f>
        <v>1</v>
      </c>
      <c r="K62" s="236">
        <f t="shared" si="2"/>
        <v>0.43333333333333335</v>
      </c>
      <c r="L62" s="203">
        <f t="shared" si="0"/>
        <v>0.76666666666666661</v>
      </c>
      <c r="M62" s="108" t="str">
        <f t="shared" si="1"/>
        <v>Medium</v>
      </c>
    </row>
    <row r="63" spans="1:13" x14ac:dyDescent="0.3">
      <c r="A63" s="101" t="str">
        <f>'Emission score and PBT scores'!A63</f>
        <v>Musk xylene</v>
      </c>
      <c r="B63" s="101" t="str">
        <f>'Emission score and PBT scores'!B63</f>
        <v>81-15-2</v>
      </c>
      <c r="C63" s="103">
        <f>'Soil pollutant'!I63</f>
        <v>1</v>
      </c>
      <c r="D63" s="102">
        <f>'Soil pollutant'!K63</f>
        <v>0.8</v>
      </c>
      <c r="E63" s="103">
        <f>'Water pollutant'!I63</f>
        <v>0.5</v>
      </c>
      <c r="F63" s="104">
        <f>'Water pollutant'!K63</f>
        <v>0.5</v>
      </c>
      <c r="G63" s="103">
        <f>'Air pollutant'!I63</f>
        <v>0</v>
      </c>
      <c r="H63" s="105">
        <f>'Air pollutant'!K63</f>
        <v>1</v>
      </c>
      <c r="I63" s="104">
        <f>'Mobility in soil'!R63</f>
        <v>0.15</v>
      </c>
      <c r="J63" s="106">
        <f>'Mobility in soil'!V63</f>
        <v>0.25</v>
      </c>
      <c r="K63" s="236">
        <f t="shared" si="2"/>
        <v>0.21666666666666667</v>
      </c>
      <c r="L63" s="203">
        <f t="shared" si="0"/>
        <v>0.46666666666666673</v>
      </c>
      <c r="M63" s="108" t="str">
        <f t="shared" si="1"/>
        <v>Medium</v>
      </c>
    </row>
    <row r="64" spans="1:13" x14ac:dyDescent="0.3">
      <c r="A64" s="101" t="str">
        <f>'Emission score and PBT scores'!A64</f>
        <v>Cyfluthrin</v>
      </c>
      <c r="B64" s="101" t="str">
        <f>'Emission score and PBT scores'!B64</f>
        <v>68359-37-5</v>
      </c>
      <c r="C64" s="103">
        <f>'Soil pollutant'!I64</f>
        <v>1</v>
      </c>
      <c r="D64" s="102">
        <f>'Soil pollutant'!K64</f>
        <v>1</v>
      </c>
      <c r="E64" s="103">
        <f>'Water pollutant'!I64</f>
        <v>0</v>
      </c>
      <c r="F64" s="104">
        <f>'Water pollutant'!K64</f>
        <v>1</v>
      </c>
      <c r="G64" s="103">
        <f>'Air pollutant'!I64</f>
        <v>0</v>
      </c>
      <c r="H64" s="105">
        <f>'Air pollutant'!K64</f>
        <v>1</v>
      </c>
      <c r="I64" s="104">
        <f>'Mobility in soil'!R64</f>
        <v>0.15</v>
      </c>
      <c r="J64" s="106">
        <f>'Mobility in soil'!V64</f>
        <v>1</v>
      </c>
      <c r="K64" s="236">
        <f t="shared" si="2"/>
        <v>4.9999999999999996E-2</v>
      </c>
      <c r="L64" s="203">
        <f t="shared" si="0"/>
        <v>1</v>
      </c>
      <c r="M64" s="108" t="str">
        <f t="shared" si="1"/>
        <v>High</v>
      </c>
    </row>
    <row r="65" spans="1:13" x14ac:dyDescent="0.3">
      <c r="A65" s="101" t="str">
        <f>'Emission score and PBT scores'!A65</f>
        <v>Losartan</v>
      </c>
      <c r="B65" s="101" t="str">
        <f>'Emission score and PBT scores'!B65</f>
        <v>114798-26-4</v>
      </c>
      <c r="C65" s="103">
        <f>'Soil pollutant'!I65</f>
        <v>1</v>
      </c>
      <c r="D65" s="102">
        <f>'Soil pollutant'!K65</f>
        <v>0.5</v>
      </c>
      <c r="E65" s="103">
        <f>'Water pollutant'!I65</f>
        <v>1</v>
      </c>
      <c r="F65" s="104">
        <f>'Water pollutant'!K65</f>
        <v>0.5</v>
      </c>
      <c r="G65" s="103">
        <f>'Air pollutant'!I65</f>
        <v>0</v>
      </c>
      <c r="H65" s="105">
        <f>'Air pollutant'!K65</f>
        <v>0.8</v>
      </c>
      <c r="I65" s="104">
        <f>'Mobility in soil'!R65</f>
        <v>0.3</v>
      </c>
      <c r="J65" s="106">
        <f>'Mobility in soil'!V65</f>
        <v>0.25</v>
      </c>
      <c r="K65" s="236">
        <f t="shared" si="2"/>
        <v>0.43333333333333335</v>
      </c>
      <c r="L65" s="203">
        <f t="shared" si="0"/>
        <v>0.25833333333333336</v>
      </c>
      <c r="M65" s="108" t="str">
        <f t="shared" si="1"/>
        <v>Low</v>
      </c>
    </row>
    <row r="66" spans="1:13" x14ac:dyDescent="0.3">
      <c r="A66" s="101" t="str">
        <f>'Emission score and PBT scores'!A66</f>
        <v>Dodecylguanidine monohydrochloride</v>
      </c>
      <c r="B66" s="101" t="str">
        <f>'Emission score and PBT scores'!B66</f>
        <v>13590-97-1</v>
      </c>
      <c r="C66" s="103">
        <f>'Soil pollutant'!I66</f>
        <v>1</v>
      </c>
      <c r="D66" s="102">
        <f>'Soil pollutant'!K66</f>
        <v>0.5</v>
      </c>
      <c r="E66" s="103">
        <f>'Water pollutant'!I66</f>
        <v>1</v>
      </c>
      <c r="F66" s="104">
        <f>'Water pollutant'!K66</f>
        <v>0.8</v>
      </c>
      <c r="G66" s="103">
        <f>'Air pollutant'!I66</f>
        <v>0</v>
      </c>
      <c r="H66" s="105">
        <f>'Air pollutant'!K66</f>
        <v>0.8</v>
      </c>
      <c r="I66" s="104">
        <f>'Mobility in soil'!R66</f>
        <v>0.3</v>
      </c>
      <c r="J66" s="106">
        <f>'Mobility in soil'!V66</f>
        <v>0.25</v>
      </c>
      <c r="K66" s="236">
        <f t="shared" si="2"/>
        <v>0.43333333333333335</v>
      </c>
      <c r="L66" s="203">
        <f t="shared" si="0"/>
        <v>0.30833333333333335</v>
      </c>
      <c r="M66" s="108" t="str">
        <f t="shared" si="1"/>
        <v>Low</v>
      </c>
    </row>
    <row r="67" spans="1:13" x14ac:dyDescent="0.3">
      <c r="A67" s="101" t="str">
        <f>'Emission score and PBT scores'!A67</f>
        <v>Salbutamol/ Albuterol</v>
      </c>
      <c r="B67" s="101" t="str">
        <f>'Emission score and PBT scores'!B67</f>
        <v>18559-94-9</v>
      </c>
      <c r="C67" s="103">
        <f>'Soil pollutant'!I67</f>
        <v>0.5</v>
      </c>
      <c r="D67" s="102">
        <f>'Soil pollutant'!K67</f>
        <v>0.25</v>
      </c>
      <c r="E67" s="103">
        <f>'Water pollutant'!I67</f>
        <v>1</v>
      </c>
      <c r="F67" s="104">
        <f>'Water pollutant'!K67</f>
        <v>0.8</v>
      </c>
      <c r="G67" s="103">
        <f>'Air pollutant'!I67</f>
        <v>0</v>
      </c>
      <c r="H67" s="105">
        <f>'Air pollutant'!K67</f>
        <v>0.8</v>
      </c>
      <c r="I67" s="104">
        <f>'Mobility in soil'!R67</f>
        <v>1</v>
      </c>
      <c r="J67" s="106">
        <f>'Mobility in soil'!V67</f>
        <v>0.25</v>
      </c>
      <c r="K67" s="236">
        <f t="shared" ref="K67:K75" si="3">(C67*SUM(E67,G67,I67)/3)</f>
        <v>0.33333333333333331</v>
      </c>
      <c r="L67" s="203">
        <f t="shared" ref="L67:L75" si="4">D67*(F67+H67+J67)/3</f>
        <v>0.15416666666666667</v>
      </c>
      <c r="M67" s="108" t="str">
        <f t="shared" ref="M67:M75" si="5">IF(L67&gt;=0.8,"High",IF(L67&lt;=0.4,"Low","Medium"))</f>
        <v>Low</v>
      </c>
    </row>
    <row r="68" spans="1:13" x14ac:dyDescent="0.3">
      <c r="A68" s="101" t="str">
        <f>'Emission score and PBT scores'!A68</f>
        <v>2,4-Dinitrophenol (DNP)</v>
      </c>
      <c r="B68" s="101" t="str">
        <f>'Emission score and PBT scores'!B68</f>
        <v>51-28-5</v>
      </c>
      <c r="C68" s="103">
        <f>'Soil pollutant'!I68</f>
        <v>0.5</v>
      </c>
      <c r="D68" s="102">
        <f>'Soil pollutant'!K68</f>
        <v>0.8</v>
      </c>
      <c r="E68" s="103">
        <f>'Water pollutant'!I68</f>
        <v>1</v>
      </c>
      <c r="F68" s="104">
        <f>'Water pollutant'!K68</f>
        <v>1</v>
      </c>
      <c r="G68" s="103">
        <f>'Air pollutant'!I68</f>
        <v>0</v>
      </c>
      <c r="H68" s="105">
        <f>'Air pollutant'!K68</f>
        <v>1</v>
      </c>
      <c r="I68" s="104">
        <f>'Mobility in soil'!R68</f>
        <v>0.5</v>
      </c>
      <c r="J68" s="106">
        <f>'Mobility in soil'!V68</f>
        <v>0.25</v>
      </c>
      <c r="K68" s="236">
        <f t="shared" si="3"/>
        <v>0.25</v>
      </c>
      <c r="L68" s="203">
        <f t="shared" si="4"/>
        <v>0.6</v>
      </c>
      <c r="M68" s="108" t="str">
        <f t="shared" si="5"/>
        <v>Medium</v>
      </c>
    </row>
    <row r="69" spans="1:13" x14ac:dyDescent="0.3">
      <c r="A69" s="101" t="str">
        <f>'Emission score and PBT scores'!A69</f>
        <v>Carbendazim</v>
      </c>
      <c r="B69" s="101" t="str">
        <f>'Emission score and PBT scores'!B69</f>
        <v>10605-21-7</v>
      </c>
      <c r="C69" s="103">
        <f>'Soil pollutant'!I69</f>
        <v>0.5</v>
      </c>
      <c r="D69" s="102">
        <f>'Soil pollutant'!K69</f>
        <v>0.8</v>
      </c>
      <c r="E69" s="103">
        <f>'Water pollutant'!I69</f>
        <v>1</v>
      </c>
      <c r="F69" s="104">
        <f>'Water pollutant'!K69</f>
        <v>1</v>
      </c>
      <c r="G69" s="103">
        <f>'Air pollutant'!I69</f>
        <v>0</v>
      </c>
      <c r="H69" s="105">
        <f>'Air pollutant'!K69</f>
        <v>1</v>
      </c>
      <c r="I69" s="104">
        <f>'Mobility in soil'!R69</f>
        <v>0.5</v>
      </c>
      <c r="J69" s="106">
        <f>'Mobility in soil'!V69</f>
        <v>0.25</v>
      </c>
      <c r="K69" s="236">
        <f t="shared" si="3"/>
        <v>0.25</v>
      </c>
      <c r="L69" s="203">
        <f t="shared" si="4"/>
        <v>0.6</v>
      </c>
      <c r="M69" s="108" t="str">
        <f t="shared" si="5"/>
        <v>Medium</v>
      </c>
    </row>
    <row r="70" spans="1:13" x14ac:dyDescent="0.3">
      <c r="A70" s="101" t="str">
        <f>'Emission score and PBT scores'!A70</f>
        <v>Metoprolol</v>
      </c>
      <c r="B70" s="101" t="str">
        <f>'Emission score and PBT scores'!B70</f>
        <v>51384-51-1 / 37350-58-6</v>
      </c>
      <c r="C70" s="103">
        <f>'Soil pollutant'!I70</f>
        <v>0.5</v>
      </c>
      <c r="D70" s="102">
        <f>'Soil pollutant'!K70</f>
        <v>0.5</v>
      </c>
      <c r="E70" s="103">
        <f>'Water pollutant'!I70</f>
        <v>1</v>
      </c>
      <c r="F70" s="104">
        <f>'Water pollutant'!K70</f>
        <v>1</v>
      </c>
      <c r="G70" s="103">
        <f>'Air pollutant'!I70</f>
        <v>0</v>
      </c>
      <c r="H70" s="105">
        <f>'Air pollutant'!K70</f>
        <v>0.8</v>
      </c>
      <c r="I70" s="104">
        <f>'Mobility in soil'!R70</f>
        <v>0.75</v>
      </c>
      <c r="J70" s="106">
        <f>'Mobility in soil'!V70</f>
        <v>0.25</v>
      </c>
      <c r="K70" s="236">
        <f t="shared" si="3"/>
        <v>0.29166666666666669</v>
      </c>
      <c r="L70" s="203">
        <f t="shared" si="4"/>
        <v>0.34166666666666662</v>
      </c>
      <c r="M70" s="108" t="str">
        <f t="shared" si="5"/>
        <v>Low</v>
      </c>
    </row>
    <row r="71" spans="1:13" x14ac:dyDescent="0.3">
      <c r="A71" s="101" t="str">
        <f>'Emission score and PBT scores'!A71</f>
        <v>Octamethylcyclotetrasiloxane (D4)</v>
      </c>
      <c r="B71" s="101" t="str">
        <f>'Emission score and PBT scores'!B71</f>
        <v>556-67-2</v>
      </c>
      <c r="C71" s="103">
        <f>'Soil pollutant'!I71</f>
        <v>1</v>
      </c>
      <c r="D71" s="102">
        <f>'Soil pollutant'!K71</f>
        <v>0.8</v>
      </c>
      <c r="E71" s="103">
        <f>'Water pollutant'!I71</f>
        <v>0.5</v>
      </c>
      <c r="F71" s="104">
        <f>'Water pollutant'!K71</f>
        <v>0.8</v>
      </c>
      <c r="G71" s="103">
        <f>'Air pollutant'!I71</f>
        <v>1</v>
      </c>
      <c r="H71" s="105">
        <f>'Air pollutant'!K71</f>
        <v>1</v>
      </c>
      <c r="I71" s="104">
        <f>'Mobility in soil'!R71</f>
        <v>0</v>
      </c>
      <c r="J71" s="106">
        <f>'Mobility in soil'!V71</f>
        <v>0.25</v>
      </c>
      <c r="K71" s="236">
        <f t="shared" si="3"/>
        <v>0.5</v>
      </c>
      <c r="L71" s="203">
        <f t="shared" si="4"/>
        <v>0.54666666666666663</v>
      </c>
      <c r="M71" s="108" t="str">
        <f t="shared" si="5"/>
        <v>Medium</v>
      </c>
    </row>
    <row r="72" spans="1:13" x14ac:dyDescent="0.3">
      <c r="A72" s="101" t="str">
        <f>'Emission score and PBT scores'!A72</f>
        <v>Perfluorooctane sulfonamide (PFOSA)</v>
      </c>
      <c r="B72" s="101" t="str">
        <f>'Emission score and PBT scores'!B72</f>
        <v>754-91-6</v>
      </c>
      <c r="C72" s="103">
        <f>'Soil pollutant'!I72</f>
        <v>1</v>
      </c>
      <c r="D72" s="102">
        <f>'Soil pollutant'!K72</f>
        <v>0.5</v>
      </c>
      <c r="E72" s="103">
        <f>'Water pollutant'!I72</f>
        <v>0</v>
      </c>
      <c r="F72" s="104">
        <f>'Water pollutant'!K72</f>
        <v>0.5</v>
      </c>
      <c r="G72" s="103">
        <f>'Air pollutant'!I72</f>
        <v>1</v>
      </c>
      <c r="H72" s="105">
        <f>'Air pollutant'!K72</f>
        <v>0.8</v>
      </c>
      <c r="I72" s="104">
        <f>'Mobility in soil'!R72</f>
        <v>0.15</v>
      </c>
      <c r="J72" s="106">
        <f>'Mobility in soil'!V72</f>
        <v>0.25</v>
      </c>
      <c r="K72" s="236">
        <f t="shared" si="3"/>
        <v>0.3833333333333333</v>
      </c>
      <c r="L72" s="203">
        <f t="shared" si="4"/>
        <v>0.25833333333333336</v>
      </c>
      <c r="M72" s="108" t="str">
        <f t="shared" si="5"/>
        <v>Low</v>
      </c>
    </row>
    <row r="73" spans="1:13" x14ac:dyDescent="0.3">
      <c r="A73" s="101" t="str">
        <f>'Emission score and PBT scores'!A73</f>
        <v>Methyl-1H-benzotriazole / Tolyltriazole</v>
      </c>
      <c r="B73" s="101" t="str">
        <f>'Emission score and PBT scores'!B73</f>
        <v>29385-43-1</v>
      </c>
      <c r="C73" s="103">
        <f>'Soil pollutant'!I73</f>
        <v>0.5</v>
      </c>
      <c r="D73" s="102">
        <f>'Soil pollutant'!K73</f>
        <v>0.5</v>
      </c>
      <c r="E73" s="103">
        <f>'Water pollutant'!I73</f>
        <v>1</v>
      </c>
      <c r="F73" s="104">
        <f>'Water pollutant'!K73</f>
        <v>1</v>
      </c>
      <c r="G73" s="103">
        <f>'Air pollutant'!I73</f>
        <v>0</v>
      </c>
      <c r="H73" s="105">
        <f>'Air pollutant'!K73</f>
        <v>0.5</v>
      </c>
      <c r="I73" s="104">
        <f>'Mobility in soil'!R73</f>
        <v>0.75</v>
      </c>
      <c r="J73" s="106">
        <f>'Mobility in soil'!V73</f>
        <v>0.25</v>
      </c>
      <c r="K73" s="236">
        <f t="shared" si="3"/>
        <v>0.29166666666666669</v>
      </c>
      <c r="L73" s="203">
        <f t="shared" si="4"/>
        <v>0.29166666666666669</v>
      </c>
      <c r="M73" s="108" t="str">
        <f t="shared" si="5"/>
        <v>Low</v>
      </c>
    </row>
    <row r="74" spans="1:13" x14ac:dyDescent="0.3">
      <c r="A74" s="101" t="str">
        <f>'Emission score and PBT scores'!A74</f>
        <v>2-Chloroacetamide</v>
      </c>
      <c r="B74" s="101" t="str">
        <f>'Emission score and PBT scores'!B74</f>
        <v>79-07-2</v>
      </c>
      <c r="C74" s="103">
        <f>'Soil pollutant'!I74</f>
        <v>0.5</v>
      </c>
      <c r="D74" s="102">
        <f>'Soil pollutant'!K74</f>
        <v>0.5</v>
      </c>
      <c r="E74" s="103">
        <f>'Water pollutant'!I74</f>
        <v>1</v>
      </c>
      <c r="F74" s="104">
        <f>'Water pollutant'!K74</f>
        <v>1</v>
      </c>
      <c r="G74" s="103">
        <f>'Air pollutant'!I74</f>
        <v>0</v>
      </c>
      <c r="H74" s="105">
        <f>'Air pollutant'!K74</f>
        <v>0.8</v>
      </c>
      <c r="I74" s="104">
        <f>'Mobility in soil'!R74</f>
        <v>1</v>
      </c>
      <c r="J74" s="106">
        <f>'Mobility in soil'!V74</f>
        <v>0.25</v>
      </c>
      <c r="K74" s="236">
        <f t="shared" si="3"/>
        <v>0.33333333333333331</v>
      </c>
      <c r="L74" s="203">
        <f t="shared" si="4"/>
        <v>0.34166666666666662</v>
      </c>
      <c r="M74" s="108" t="str">
        <f t="shared" si="5"/>
        <v>Low</v>
      </c>
    </row>
    <row r="75" spans="1:13" x14ac:dyDescent="0.3">
      <c r="A75" s="101" t="str">
        <f>'Emission score and PBT scores'!A75</f>
        <v>Trimethyl phosphate (TMP)</v>
      </c>
      <c r="B75" s="101" t="str">
        <f>'Emission score and PBT scores'!B75</f>
        <v>512-56-1</v>
      </c>
      <c r="C75" s="103">
        <f>'Soil pollutant'!I75</f>
        <v>0.5</v>
      </c>
      <c r="D75" s="102">
        <f>'Soil pollutant'!K75</f>
        <v>0.8</v>
      </c>
      <c r="E75" s="103">
        <f>'Water pollutant'!I75</f>
        <v>1</v>
      </c>
      <c r="F75" s="104">
        <f>'Water pollutant'!K75</f>
        <v>1</v>
      </c>
      <c r="G75" s="103">
        <f>'Air pollutant'!I75</f>
        <v>0.5</v>
      </c>
      <c r="H75" s="105">
        <f>'Air pollutant'!K75</f>
        <v>0.5</v>
      </c>
      <c r="I75" s="104">
        <f>'Mobility in soil'!R75</f>
        <v>1</v>
      </c>
      <c r="J75" s="106">
        <f>'Mobility in soil'!V75</f>
        <v>1</v>
      </c>
      <c r="K75" s="236">
        <f t="shared" si="3"/>
        <v>0.41666666666666669</v>
      </c>
      <c r="L75" s="203">
        <f t="shared" si="4"/>
        <v>0.66666666666666663</v>
      </c>
      <c r="M75" s="108" t="str">
        <f t="shared" si="5"/>
        <v>Medium</v>
      </c>
    </row>
  </sheetData>
  <mergeCells count="2">
    <mergeCell ref="O1:P1"/>
    <mergeCell ref="Q1:R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75"/>
  <sheetViews>
    <sheetView zoomScale="40" zoomScaleNormal="40" workbookViewId="0">
      <selection activeCell="X51" sqref="X51"/>
    </sheetView>
  </sheetViews>
  <sheetFormatPr baseColWidth="10" defaultColWidth="11.44140625" defaultRowHeight="15" customHeight="1" x14ac:dyDescent="0.3"/>
  <cols>
    <col min="1" max="1" width="67.6640625" style="110" customWidth="1"/>
    <col min="2" max="2" width="22.6640625" style="110" customWidth="1"/>
    <col min="3" max="3" width="14.33203125" style="2" customWidth="1"/>
    <col min="4" max="4" width="11.5546875" style="3"/>
    <col min="5" max="5" width="14.6640625" style="111" customWidth="1"/>
    <col min="6" max="6" width="12.5546875" style="8" customWidth="1"/>
    <col min="7" max="7" width="11.5546875" style="111"/>
    <col min="8" max="8" width="15.33203125" style="8" customWidth="1"/>
    <col min="9" max="9" width="11.5546875" style="3"/>
    <col min="10" max="10" width="18.6640625" style="3" customWidth="1"/>
    <col min="11" max="11" width="17.109375" style="83" customWidth="1"/>
    <col min="12" max="12" width="17.109375" style="78" customWidth="1"/>
    <col min="13" max="13" width="17.109375" style="49" customWidth="1"/>
    <col min="14" max="14" width="20.44140625" style="78" customWidth="1"/>
    <col min="15" max="15" width="13.6640625" style="115" customWidth="1"/>
    <col min="16" max="16" width="13.6640625" style="116" customWidth="1"/>
    <col min="17" max="17" width="16" style="116" customWidth="1"/>
  </cols>
  <sheetData>
    <row r="1" spans="1:17" ht="46.95" customHeight="1" x14ac:dyDescent="0.3">
      <c r="A1" s="109" t="str">
        <f>'Emission score and PBT scores'!A1</f>
        <v>CECs</v>
      </c>
      <c r="B1" s="135" t="str">
        <f>'Emission score and PBT scores'!B1</f>
        <v>CAS_RN</v>
      </c>
      <c r="C1" s="285" t="str">
        <f>'Emission score and PBT scores'!E1</f>
        <v>Emission score (E score)</v>
      </c>
      <c r="D1" s="286" t="str">
        <f>'Emission score and PBT scores'!G1</f>
        <v>E score CI</v>
      </c>
      <c r="E1" s="287" t="str">
        <f>'Emission score and PBT scores'!H1</f>
        <v>PBT score</v>
      </c>
      <c r="F1" s="287" t="str">
        <f>'Emission score and PBT scores'!J1</f>
        <v>PBT score CI</v>
      </c>
      <c r="G1" s="287" t="str">
        <f>'Toxicity scores'!M1</f>
        <v>Toxicity score (T score)</v>
      </c>
      <c r="H1" s="288" t="str">
        <f>'Toxicity scores'!T1</f>
        <v>T score CI</v>
      </c>
      <c r="I1" s="286" t="str">
        <f>'Persistence and Bioaccumulation'!I1</f>
        <v>Persistence score (P score)</v>
      </c>
      <c r="J1" s="286" t="s">
        <v>628</v>
      </c>
      <c r="K1" s="289" t="str">
        <f>'Persistence and Bioaccumulation'!Q1</f>
        <v>Bioaccumulation score (B score)</v>
      </c>
      <c r="L1" s="290" t="s">
        <v>629</v>
      </c>
      <c r="M1" s="291" t="str">
        <f>'Final_Mobility score'!K1</f>
        <v>Final mobility score (M score)</v>
      </c>
      <c r="N1" s="292" t="str">
        <f>'Final_Mobility score'!M1</f>
        <v>M score CI</v>
      </c>
      <c r="O1" s="293" t="s">
        <v>535</v>
      </c>
      <c r="P1" s="294" t="s">
        <v>536</v>
      </c>
      <c r="Q1" s="294" t="s">
        <v>537</v>
      </c>
    </row>
    <row r="2" spans="1:17" ht="14.4" x14ac:dyDescent="0.3">
      <c r="A2" s="110" t="str">
        <f>'Emission score and PBT scores'!A2</f>
        <v>Pyrithione zinc</v>
      </c>
      <c r="B2" s="110" t="str">
        <f>'Emission score and PBT scores'!B2</f>
        <v>13463-41-7</v>
      </c>
      <c r="C2" s="2">
        <f>'Emission score and PBT scores'!E2</f>
        <v>0.9</v>
      </c>
      <c r="D2" s="3">
        <f>'Emission score and PBT scores'!F2</f>
        <v>1</v>
      </c>
      <c r="E2" s="111">
        <f>'Emission score and PBT scores'!H2</f>
        <v>0</v>
      </c>
      <c r="F2" s="8">
        <f>'Emission score and PBT scores'!I2</f>
        <v>1</v>
      </c>
      <c r="G2" s="111">
        <f>'Toxicity scores'!M2</f>
        <v>0.95</v>
      </c>
      <c r="H2" s="8">
        <f>'Toxicity scores'!S2</f>
        <v>0.96</v>
      </c>
      <c r="I2" s="3">
        <f>'Persistence and Bioaccumulation'!I2</f>
        <v>0.625</v>
      </c>
      <c r="J2" s="49">
        <f>'Persistence and Bioaccumulation'!M2</f>
        <v>0.25</v>
      </c>
      <c r="K2" s="112">
        <f>'Persistence and Bioaccumulation'!Q2</f>
        <v>0</v>
      </c>
      <c r="L2" s="78">
        <f>'Persistence and Bioaccumulation'!U2</f>
        <v>1</v>
      </c>
      <c r="M2" s="95">
        <f>'Final_Mobility score'!K2</f>
        <v>0.33333333333333331</v>
      </c>
      <c r="N2" s="113">
        <f>'Final_Mobility score'!L2</f>
        <v>0.54666666666666663</v>
      </c>
      <c r="O2" s="295">
        <f>C2*G2*((((I2+K2+M2)/3)+E2)/2)</f>
        <v>0.13656249999999998</v>
      </c>
      <c r="P2" s="295">
        <f>D2*H2*((((J2+L2+N2)/3)+F2)/2)</f>
        <v>0.76746666666666663</v>
      </c>
      <c r="Q2" s="296" t="str">
        <f>IF(P2&gt;=0.8,"High",IF(P2&lt;=0.4,"Low","Medium"))</f>
        <v>Medium</v>
      </c>
    </row>
    <row r="3" spans="1:17" ht="14.4" x14ac:dyDescent="0.3">
      <c r="A3" s="110" t="str">
        <f>'Emission score and PBT scores'!A3</f>
        <v>Bromadiolone</v>
      </c>
      <c r="B3" s="110" t="str">
        <f>'Emission score and PBT scores'!B3</f>
        <v>28772-56-7</v>
      </c>
      <c r="C3" s="2">
        <f>'Emission score and PBT scores'!E3</f>
        <v>0.1</v>
      </c>
      <c r="D3" s="3">
        <f>'Emission score and PBT scores'!F3</f>
        <v>0.25</v>
      </c>
      <c r="E3" s="111">
        <f>'Emission score and PBT scores'!H3</f>
        <v>0</v>
      </c>
      <c r="F3" s="8">
        <f>'Emission score and PBT scores'!I3</f>
        <v>1</v>
      </c>
      <c r="G3" s="111">
        <f>'Toxicity scores'!M3</f>
        <v>0.95</v>
      </c>
      <c r="H3" s="8">
        <f>'Toxicity scores'!S3</f>
        <v>0.96</v>
      </c>
      <c r="I3" s="3">
        <f>'Persistence and Bioaccumulation'!I3</f>
        <v>0.625</v>
      </c>
      <c r="J3" s="49">
        <f>'Persistence and Bioaccumulation'!M3</f>
        <v>0.25</v>
      </c>
      <c r="K3" s="112">
        <f>'Persistence and Bioaccumulation'!Q3</f>
        <v>1</v>
      </c>
      <c r="L3" s="78">
        <f>'Persistence and Bioaccumulation'!U3</f>
        <v>0.25</v>
      </c>
      <c r="M3" s="95">
        <f>'Final_Mobility score'!K3</f>
        <v>0.43333333333333335</v>
      </c>
      <c r="N3" s="113">
        <f>'Final_Mobility score'!L3</f>
        <v>0.83333333333333337</v>
      </c>
      <c r="O3" s="283">
        <f t="shared" ref="O3:O66" si="0">C3*G3*((((I3+K3+M3)/3)+E3)/2)</f>
        <v>3.2590277777777781E-2</v>
      </c>
      <c r="P3" s="283">
        <f t="shared" ref="P3:P66" si="1">D3*H3*((((J3+L3+N3)/3)+F3)/2)</f>
        <v>0.17333333333333331</v>
      </c>
      <c r="Q3" s="114" t="str">
        <f t="shared" ref="Q3:Q66" si="2">IF(P3&gt;=0.8,"High",IF(P3&lt;=0.4,"Low","Medium"))</f>
        <v>Low</v>
      </c>
    </row>
    <row r="4" spans="1:17" ht="12.6" customHeight="1" x14ac:dyDescent="0.3">
      <c r="A4" s="110" t="str">
        <f>'Emission score and PBT scores'!A4</f>
        <v>Esfenvalerate</v>
      </c>
      <c r="B4" s="110" t="str">
        <f>'Emission score and PBT scores'!B4</f>
        <v>66230-04-4</v>
      </c>
      <c r="C4" s="2">
        <f>'Emission score and PBT scores'!E4</f>
        <v>0.1</v>
      </c>
      <c r="D4" s="3">
        <f>'Emission score and PBT scores'!F4</f>
        <v>0.25</v>
      </c>
      <c r="E4" s="111">
        <f>'Emission score and PBT scores'!H4</f>
        <v>0</v>
      </c>
      <c r="F4" s="8">
        <f>'Emission score and PBT scores'!I4</f>
        <v>1</v>
      </c>
      <c r="G4" s="111">
        <f>'Toxicity scores'!M4</f>
        <v>0.5</v>
      </c>
      <c r="H4" s="8">
        <f>'Toxicity scores'!S4</f>
        <v>1</v>
      </c>
      <c r="I4" s="3">
        <f>'Persistence and Bioaccumulation'!I4</f>
        <v>1</v>
      </c>
      <c r="J4" s="49">
        <f>'Persistence and Bioaccumulation'!M4</f>
        <v>1</v>
      </c>
      <c r="K4" s="112">
        <f>'Persistence and Bioaccumulation'!Q4</f>
        <v>1</v>
      </c>
      <c r="L4" s="78">
        <f>'Persistence and Bioaccumulation'!U4</f>
        <v>1</v>
      </c>
      <c r="M4" s="95">
        <f>'Final_Mobility score'!K4</f>
        <v>9.9999999999999992E-2</v>
      </c>
      <c r="N4" s="113">
        <f>'Final_Mobility score'!L4</f>
        <v>1</v>
      </c>
      <c r="O4" s="283">
        <f t="shared" si="0"/>
        <v>1.7500000000000002E-2</v>
      </c>
      <c r="P4" s="283">
        <f t="shared" si="1"/>
        <v>0.25</v>
      </c>
      <c r="Q4" s="114" t="str">
        <f t="shared" si="2"/>
        <v>Low</v>
      </c>
    </row>
    <row r="5" spans="1:17" ht="14.4" x14ac:dyDescent="0.3">
      <c r="A5" s="110" t="str">
        <f>'Emission score and PBT scores'!A5</f>
        <v>Tris(1,3-dichloroisopropyl) phosphate /  TDCIPP</v>
      </c>
      <c r="B5" s="110" t="str">
        <f>'Emission score and PBT scores'!B5</f>
        <v>13674-87-8</v>
      </c>
      <c r="C5" s="2">
        <f>'Emission score and PBT scores'!E5</f>
        <v>0.9</v>
      </c>
      <c r="D5" s="3">
        <f>'Emission score and PBT scores'!F5</f>
        <v>1</v>
      </c>
      <c r="E5" s="111">
        <f>'Emission score and PBT scores'!H5</f>
        <v>0</v>
      </c>
      <c r="F5" s="8">
        <f>'Emission score and PBT scores'!I5</f>
        <v>1</v>
      </c>
      <c r="G5" s="111">
        <f>'Toxicity scores'!M5</f>
        <v>0.9</v>
      </c>
      <c r="H5" s="8">
        <f>'Toxicity scores'!S5</f>
        <v>0.9</v>
      </c>
      <c r="I5" s="3">
        <f>'Persistence and Bioaccumulation'!I5</f>
        <v>1</v>
      </c>
      <c r="J5" s="49">
        <f>'Persistence and Bioaccumulation'!M5</f>
        <v>0.25</v>
      </c>
      <c r="K5" s="112">
        <f>'Persistence and Bioaccumulation'!Q5</f>
        <v>0</v>
      </c>
      <c r="L5" s="78">
        <f>'Persistence and Bioaccumulation'!U5</f>
        <v>1</v>
      </c>
      <c r="M5" s="95">
        <f>'Final_Mobility score'!K5</f>
        <v>0.43333333333333335</v>
      </c>
      <c r="N5" s="113">
        <f>'Final_Mobility score'!L5</f>
        <v>0.54666666666666663</v>
      </c>
      <c r="O5" s="283">
        <f t="shared" si="0"/>
        <v>0.19350000000000003</v>
      </c>
      <c r="P5" s="283">
        <f t="shared" si="1"/>
        <v>0.71950000000000003</v>
      </c>
      <c r="Q5" s="114" t="str">
        <f t="shared" si="2"/>
        <v>Medium</v>
      </c>
    </row>
    <row r="6" spans="1:17" ht="14.4" x14ac:dyDescent="0.3">
      <c r="A6" s="110" t="str">
        <f>'Emission score and PBT scores'!A6</f>
        <v>Bisphenol A</v>
      </c>
      <c r="B6" s="110" t="str">
        <f>'Emission score and PBT scores'!B6</f>
        <v>80-05-7</v>
      </c>
      <c r="C6" s="2">
        <f>'Emission score and PBT scores'!E6</f>
        <v>1</v>
      </c>
      <c r="D6" s="3">
        <f>'Emission score and PBT scores'!F6</f>
        <v>1</v>
      </c>
      <c r="E6" s="111">
        <f>'Emission score and PBT scores'!H6</f>
        <v>0</v>
      </c>
      <c r="F6" s="8">
        <f>'Emission score and PBT scores'!I6</f>
        <v>1</v>
      </c>
      <c r="G6" s="111">
        <f>'Toxicity scores'!M6</f>
        <v>1</v>
      </c>
      <c r="H6" s="8">
        <f>'Toxicity scores'!S6</f>
        <v>0.96</v>
      </c>
      <c r="I6" s="3">
        <f>'Persistence and Bioaccumulation'!I6</f>
        <v>0.625</v>
      </c>
      <c r="J6" s="49">
        <f>'Persistence and Bioaccumulation'!M6</f>
        <v>0.25</v>
      </c>
      <c r="K6" s="112">
        <f>'Persistence and Bioaccumulation'!Q6</f>
        <v>0</v>
      </c>
      <c r="L6" s="78">
        <f>'Persistence and Bioaccumulation'!U6</f>
        <v>1</v>
      </c>
      <c r="M6" s="95">
        <f>'Final_Mobility score'!K6</f>
        <v>0.43333333333333335</v>
      </c>
      <c r="N6" s="113">
        <f>'Final_Mobility score'!L6</f>
        <v>0.74666666666666659</v>
      </c>
      <c r="O6" s="283">
        <f t="shared" si="0"/>
        <v>0.1763888888888889</v>
      </c>
      <c r="P6" s="283">
        <f t="shared" si="1"/>
        <v>0.79946666666666666</v>
      </c>
      <c r="Q6" s="114" t="str">
        <f t="shared" si="2"/>
        <v>Medium</v>
      </c>
    </row>
    <row r="7" spans="1:17" ht="14.4" x14ac:dyDescent="0.3">
      <c r="A7" s="110" t="str">
        <f>'Emission score and PBT scores'!A7</f>
        <v>alpha-Cypermethrin</v>
      </c>
      <c r="B7" s="110" t="str">
        <f>'Emission score and PBT scores'!B7</f>
        <v>67375-30-8</v>
      </c>
      <c r="C7" s="2">
        <f>'Emission score and PBT scores'!E7</f>
        <v>0.1</v>
      </c>
      <c r="D7" s="3">
        <f>'Emission score and PBT scores'!F7</f>
        <v>0.25</v>
      </c>
      <c r="E7" s="111">
        <f>'Emission score and PBT scores'!H7</f>
        <v>0</v>
      </c>
      <c r="F7" s="8">
        <f>'Emission score and PBT scores'!I7</f>
        <v>1</v>
      </c>
      <c r="G7" s="111">
        <f>'Toxicity scores'!M7</f>
        <v>0.5</v>
      </c>
      <c r="H7" s="8">
        <f>'Toxicity scores'!S7</f>
        <v>1</v>
      </c>
      <c r="I7" s="3">
        <f>'Persistence and Bioaccumulation'!I7</f>
        <v>1</v>
      </c>
      <c r="J7" s="49">
        <f>'Persistence and Bioaccumulation'!M7</f>
        <v>1</v>
      </c>
      <c r="K7" s="112">
        <f>'Persistence and Bioaccumulation'!Q7</f>
        <v>0</v>
      </c>
      <c r="L7" s="78">
        <f>'Persistence and Bioaccumulation'!U7</f>
        <v>1</v>
      </c>
      <c r="M7" s="95">
        <f>'Final_Mobility score'!K7</f>
        <v>0</v>
      </c>
      <c r="N7" s="113">
        <f>'Final_Mobility score'!L7</f>
        <v>1</v>
      </c>
      <c r="O7" s="283">
        <f t="shared" si="0"/>
        <v>8.3333333333333332E-3</v>
      </c>
      <c r="P7" s="283">
        <f t="shared" si="1"/>
        <v>0.25</v>
      </c>
      <c r="Q7" s="114" t="str">
        <f t="shared" si="2"/>
        <v>Low</v>
      </c>
    </row>
    <row r="8" spans="1:17" ht="14.4" x14ac:dyDescent="0.3">
      <c r="A8" s="110" t="str">
        <f>'Emission score and PBT scores'!A8</f>
        <v>PFOA / Acide perfluorooctanoïque</v>
      </c>
      <c r="B8" s="110" t="str">
        <f>'Emission score and PBT scores'!B8</f>
        <v>335-67-1</v>
      </c>
      <c r="C8" s="2">
        <f>'Emission score and PBT scores'!E8</f>
        <v>0.1</v>
      </c>
      <c r="D8" s="3">
        <f>'Emission score and PBT scores'!F8</f>
        <v>0.25</v>
      </c>
      <c r="E8" s="111">
        <f>'Emission score and PBT scores'!H8</f>
        <v>1</v>
      </c>
      <c r="F8" s="8">
        <f>'Emission score and PBT scores'!I8</f>
        <v>1</v>
      </c>
      <c r="G8" s="111">
        <f>'Toxicity scores'!M8</f>
        <v>0.45</v>
      </c>
      <c r="H8" s="8">
        <f>'Toxicity scores'!S8</f>
        <v>0.86</v>
      </c>
      <c r="I8" s="3">
        <f>'Persistence and Bioaccumulation'!I8</f>
        <v>1</v>
      </c>
      <c r="J8" s="49">
        <f>'Persistence and Bioaccumulation'!M8</f>
        <v>1</v>
      </c>
      <c r="K8" s="112">
        <f>'Persistence and Bioaccumulation'!Q8</f>
        <v>0</v>
      </c>
      <c r="L8" s="78">
        <f>'Persistence and Bioaccumulation'!U8</f>
        <v>1</v>
      </c>
      <c r="M8" s="95">
        <f>'Final_Mobility score'!K8</f>
        <v>0.83333333333333337</v>
      </c>
      <c r="N8" s="113">
        <f>'Final_Mobility score'!L8</f>
        <v>0.10833333333333334</v>
      </c>
      <c r="O8" s="283">
        <f t="shared" si="0"/>
        <v>3.6250000000000004E-2</v>
      </c>
      <c r="P8" s="283">
        <f t="shared" si="1"/>
        <v>0.18304861111111112</v>
      </c>
      <c r="Q8" s="114" t="str">
        <f t="shared" si="2"/>
        <v>Low</v>
      </c>
    </row>
    <row r="9" spans="1:17" ht="14.4" x14ac:dyDescent="0.3">
      <c r="A9" s="110" t="str">
        <f>'Emission score and PBT scores'!A9</f>
        <v>Difethialone</v>
      </c>
      <c r="B9" s="110" t="str">
        <f>'Emission score and PBT scores'!B9</f>
        <v>104653-34-1</v>
      </c>
      <c r="C9" s="2">
        <f>'Emission score and PBT scores'!E9</f>
        <v>0.1</v>
      </c>
      <c r="D9" s="3">
        <f>'Emission score and PBT scores'!F9</f>
        <v>0.25</v>
      </c>
      <c r="E9" s="111">
        <f>'Emission score and PBT scores'!H9</f>
        <v>0</v>
      </c>
      <c r="F9" s="8">
        <f>'Emission score and PBT scores'!I9</f>
        <v>1</v>
      </c>
      <c r="G9" s="111">
        <f>'Toxicity scores'!M9</f>
        <v>0.95</v>
      </c>
      <c r="H9" s="8">
        <f>'Toxicity scores'!S9</f>
        <v>0.96</v>
      </c>
      <c r="I9" s="3">
        <f>'Persistence and Bioaccumulation'!I9</f>
        <v>1</v>
      </c>
      <c r="J9" s="49">
        <f>'Persistence and Bioaccumulation'!M9</f>
        <v>1</v>
      </c>
      <c r="K9" s="112">
        <f>'Persistence and Bioaccumulation'!Q9</f>
        <v>1</v>
      </c>
      <c r="L9" s="78">
        <f>'Persistence and Bioaccumulation'!U9</f>
        <v>0.25</v>
      </c>
      <c r="M9" s="95">
        <f>'Final_Mobility score'!K9</f>
        <v>0.16666666666666666</v>
      </c>
      <c r="N9" s="113">
        <f>'Final_Mobility score'!L9</f>
        <v>0.93333333333333324</v>
      </c>
      <c r="O9" s="283">
        <f t="shared" si="0"/>
        <v>3.4305555555555554E-2</v>
      </c>
      <c r="P9" s="283">
        <f t="shared" si="1"/>
        <v>0.20733333333333334</v>
      </c>
      <c r="Q9" s="114" t="str">
        <f t="shared" si="2"/>
        <v>Low</v>
      </c>
    </row>
    <row r="10" spans="1:17" ht="14.4" x14ac:dyDescent="0.3">
      <c r="A10" s="110" t="str">
        <f>'Emission score and PBT scores'!A10</f>
        <v>PFDA / Perfluorodecanoic acid</v>
      </c>
      <c r="B10" s="110" t="str">
        <f>'Emission score and PBT scores'!B10</f>
        <v>335-76-2</v>
      </c>
      <c r="C10" s="2">
        <f>'Emission score and PBT scores'!E10</f>
        <v>0.1</v>
      </c>
      <c r="D10" s="3">
        <f>'Emission score and PBT scores'!F10</f>
        <v>0.25</v>
      </c>
      <c r="E10" s="111">
        <f>'Emission score and PBT scores'!H10</f>
        <v>1</v>
      </c>
      <c r="F10" s="8">
        <f>'Emission score and PBT scores'!I10</f>
        <v>1</v>
      </c>
      <c r="G10" s="111">
        <f>'Toxicity scores'!M10</f>
        <v>0.45</v>
      </c>
      <c r="H10" s="8">
        <f>'Toxicity scores'!S10</f>
        <v>0.86</v>
      </c>
      <c r="I10" s="3">
        <f>'Persistence and Bioaccumulation'!I10</f>
        <v>1</v>
      </c>
      <c r="J10" s="49">
        <f>'Persistence and Bioaccumulation'!M10</f>
        <v>1</v>
      </c>
      <c r="K10" s="112">
        <f>'Persistence and Bioaccumulation'!Q10</f>
        <v>0</v>
      </c>
      <c r="L10" s="78">
        <f>'Persistence and Bioaccumulation'!U10</f>
        <v>1</v>
      </c>
      <c r="M10" s="95">
        <f>'Final_Mobility score'!K10</f>
        <v>0.26666666666666666</v>
      </c>
      <c r="N10" s="113">
        <f>'Final_Mobility score'!L10</f>
        <v>0.8666666666666667</v>
      </c>
      <c r="O10" s="283">
        <f t="shared" si="0"/>
        <v>3.2000000000000008E-2</v>
      </c>
      <c r="P10" s="283">
        <f t="shared" si="1"/>
        <v>0.21022222222222223</v>
      </c>
      <c r="Q10" s="114" t="str">
        <f t="shared" si="2"/>
        <v>Low</v>
      </c>
    </row>
    <row r="11" spans="1:17" ht="14.4" x14ac:dyDescent="0.3">
      <c r="A11" s="110" t="str">
        <f>'Emission score and PBT scores'!A11</f>
        <v>Tetrabromobisphenol A bis(2,3-dibromopropyl) ether</v>
      </c>
      <c r="B11" s="110" t="str">
        <f>'Emission score and PBT scores'!B11</f>
        <v>21850-44-2</v>
      </c>
      <c r="C11" s="2">
        <f>'Emission score and PBT scores'!E11</f>
        <v>0.9</v>
      </c>
      <c r="D11" s="3">
        <f>'Emission score and PBT scores'!F11</f>
        <v>1</v>
      </c>
      <c r="E11" s="111">
        <f>'Emission score and PBT scores'!H11</f>
        <v>0</v>
      </c>
      <c r="F11" s="8">
        <f>'Emission score and PBT scores'!I11</f>
        <v>1</v>
      </c>
      <c r="G11" s="111">
        <f>'Toxicity scores'!M11</f>
        <v>0.4</v>
      </c>
      <c r="H11" s="8">
        <f>'Toxicity scores'!S11</f>
        <v>0.9</v>
      </c>
      <c r="I11" s="3">
        <f>'Persistence and Bioaccumulation'!I11</f>
        <v>1</v>
      </c>
      <c r="J11" s="49">
        <f>'Persistence and Bioaccumulation'!M11</f>
        <v>1</v>
      </c>
      <c r="K11" s="112">
        <f>'Persistence and Bioaccumulation'!Q11</f>
        <v>0</v>
      </c>
      <c r="L11" s="78">
        <f>'Persistence and Bioaccumulation'!U11</f>
        <v>1</v>
      </c>
      <c r="M11" s="95">
        <f>'Final_Mobility score'!K11</f>
        <v>0</v>
      </c>
      <c r="N11" s="113">
        <f>'Final_Mobility score'!L11</f>
        <v>0.6</v>
      </c>
      <c r="O11" s="283">
        <f t="shared" si="0"/>
        <v>6.0000000000000005E-2</v>
      </c>
      <c r="P11" s="283">
        <f t="shared" si="1"/>
        <v>0.84000000000000008</v>
      </c>
      <c r="Q11" s="114" t="str">
        <f t="shared" si="2"/>
        <v>High</v>
      </c>
    </row>
    <row r="12" spans="1:17" ht="14.4" x14ac:dyDescent="0.3">
      <c r="A12" s="110" t="str">
        <f>'Emission score and PBT scores'!A12</f>
        <v>Acetamiprid</v>
      </c>
      <c r="B12" s="110" t="str">
        <f>'Emission score and PBT scores'!B12</f>
        <v>135410-20-7</v>
      </c>
      <c r="C12" s="2">
        <f>'Emission score and PBT scores'!E12</f>
        <v>0.1</v>
      </c>
      <c r="D12" s="3">
        <f>'Emission score and PBT scores'!F12</f>
        <v>0.25</v>
      </c>
      <c r="E12" s="111">
        <f>'Emission score and PBT scores'!H12</f>
        <v>0</v>
      </c>
      <c r="F12" s="8">
        <f>'Emission score and PBT scores'!I12</f>
        <v>1</v>
      </c>
      <c r="G12" s="111">
        <f>'Toxicity scores'!M12</f>
        <v>0.9</v>
      </c>
      <c r="H12" s="8">
        <f>'Toxicity scores'!S12</f>
        <v>0.9</v>
      </c>
      <c r="I12" s="3">
        <f>'Persistence and Bioaccumulation'!I12</f>
        <v>0.625</v>
      </c>
      <c r="J12" s="49">
        <f>'Persistence and Bioaccumulation'!M12</f>
        <v>0.25</v>
      </c>
      <c r="K12" s="112">
        <f>'Persistence and Bioaccumulation'!Q12</f>
        <v>0</v>
      </c>
      <c r="L12" s="78">
        <f>'Persistence and Bioaccumulation'!U12</f>
        <v>1</v>
      </c>
      <c r="M12" s="95">
        <f>'Final_Mobility score'!K12</f>
        <v>0.25</v>
      </c>
      <c r="N12" s="113">
        <f>'Final_Mobility score'!L12</f>
        <v>0.80000000000000016</v>
      </c>
      <c r="O12" s="283">
        <f t="shared" si="0"/>
        <v>1.3125000000000003E-2</v>
      </c>
      <c r="P12" s="283">
        <f t="shared" si="1"/>
        <v>0.18937500000000004</v>
      </c>
      <c r="Q12" s="114" t="str">
        <f t="shared" si="2"/>
        <v>Low</v>
      </c>
    </row>
    <row r="13" spans="1:17" ht="14.4" x14ac:dyDescent="0.3">
      <c r="A13" s="110" t="str">
        <f>'Emission score and PBT scores'!A13</f>
        <v>imidacloprid (ISO)</v>
      </c>
      <c r="B13" s="110" t="str">
        <f>'Emission score and PBT scores'!B13</f>
        <v>138261-41-3</v>
      </c>
      <c r="C13" s="2">
        <f>'Emission score and PBT scores'!E13</f>
        <v>0.9</v>
      </c>
      <c r="D13" s="3">
        <f>'Emission score and PBT scores'!F13</f>
        <v>1</v>
      </c>
      <c r="E13" s="111">
        <f>'Emission score and PBT scores'!H13</f>
        <v>0</v>
      </c>
      <c r="F13" s="8">
        <f>'Emission score and PBT scores'!I13</f>
        <v>1</v>
      </c>
      <c r="G13" s="111">
        <f>'Toxicity scores'!M13</f>
        <v>0.5</v>
      </c>
      <c r="H13" s="8">
        <f>'Toxicity scores'!S13</f>
        <v>1</v>
      </c>
      <c r="I13" s="3">
        <f>'Persistence and Bioaccumulation'!I13</f>
        <v>1</v>
      </c>
      <c r="J13" s="49">
        <f>'Persistence and Bioaccumulation'!M13</f>
        <v>1</v>
      </c>
      <c r="K13" s="112">
        <f>'Persistence and Bioaccumulation'!Q13</f>
        <v>0</v>
      </c>
      <c r="L13" s="78">
        <f>'Persistence and Bioaccumulation'!U13</f>
        <v>1</v>
      </c>
      <c r="M13" s="95">
        <f>'Final_Mobility score'!K13</f>
        <v>0.29166666666666669</v>
      </c>
      <c r="N13" s="113">
        <f>'Final_Mobility score'!L13</f>
        <v>0.54666666666666663</v>
      </c>
      <c r="O13" s="283">
        <f t="shared" si="0"/>
        <v>9.6875000000000003E-2</v>
      </c>
      <c r="P13" s="283">
        <f t="shared" si="1"/>
        <v>0.9244444444444444</v>
      </c>
      <c r="Q13" s="114" t="str">
        <f t="shared" si="2"/>
        <v>High</v>
      </c>
    </row>
    <row r="14" spans="1:17" ht="14.4" x14ac:dyDescent="0.3">
      <c r="A14" s="110" t="str">
        <f>'Emission score and PBT scores'!A14</f>
        <v>Octabromodiphenyl ethers</v>
      </c>
      <c r="B14" s="110" t="str">
        <f>'Emission score and PBT scores'!B14</f>
        <v>32536-52-0</v>
      </c>
      <c r="C14" s="2">
        <f>'Emission score and PBT scores'!E14</f>
        <v>0.1</v>
      </c>
      <c r="D14" s="3">
        <f>'Emission score and PBT scores'!F14</f>
        <v>0.25</v>
      </c>
      <c r="E14" s="111">
        <f>'Emission score and PBT scores'!H14</f>
        <v>0</v>
      </c>
      <c r="F14" s="8">
        <f>'Emission score and PBT scores'!I14</f>
        <v>1</v>
      </c>
      <c r="G14" s="111">
        <f>'Toxicity scores'!M14</f>
        <v>0.45</v>
      </c>
      <c r="H14" s="8">
        <f>'Toxicity scores'!S14</f>
        <v>0.96</v>
      </c>
      <c r="I14" s="3">
        <f>'Persistence and Bioaccumulation'!I14</f>
        <v>1</v>
      </c>
      <c r="J14" s="49">
        <f>'Persistence and Bioaccumulation'!M14</f>
        <v>0.25</v>
      </c>
      <c r="K14" s="112">
        <f>'Persistence and Bioaccumulation'!Q14</f>
        <v>0.5</v>
      </c>
      <c r="L14" s="78">
        <f>'Persistence and Bioaccumulation'!U14</f>
        <v>0.25</v>
      </c>
      <c r="M14" s="95">
        <f>'Final_Mobility score'!K14</f>
        <v>0</v>
      </c>
      <c r="N14" s="113">
        <f>'Final_Mobility score'!L14</f>
        <v>1</v>
      </c>
      <c r="O14" s="283">
        <f t="shared" si="0"/>
        <v>1.1250000000000001E-2</v>
      </c>
      <c r="P14" s="283">
        <f t="shared" si="1"/>
        <v>0.18</v>
      </c>
      <c r="Q14" s="114" t="str">
        <f t="shared" si="2"/>
        <v>Low</v>
      </c>
    </row>
    <row r="15" spans="1:17" ht="14.4" x14ac:dyDescent="0.3">
      <c r="A15" s="110" t="str">
        <f>'Emission score and PBT scores'!A15</f>
        <v>Tetrabromobisphenol A</v>
      </c>
      <c r="B15" s="110" t="str">
        <f>'Emission score and PBT scores'!B15</f>
        <v>79-94-7</v>
      </c>
      <c r="C15" s="2">
        <f>'Emission score and PBT scores'!E15</f>
        <v>1</v>
      </c>
      <c r="D15" s="3">
        <f>'Emission score and PBT scores'!F15</f>
        <v>1</v>
      </c>
      <c r="E15" s="111">
        <f>'Emission score and PBT scores'!H15</f>
        <v>0.8</v>
      </c>
      <c r="F15" s="8">
        <f>'Emission score and PBT scores'!I15</f>
        <v>0.5</v>
      </c>
      <c r="G15" s="111">
        <f>'Toxicity scores'!M15</f>
        <v>0.95</v>
      </c>
      <c r="H15" s="8">
        <f>'Toxicity scores'!S15</f>
        <v>0.86</v>
      </c>
      <c r="I15" s="3">
        <f>'Persistence and Bioaccumulation'!I15</f>
        <v>1</v>
      </c>
      <c r="J15" s="49">
        <f>'Persistence and Bioaccumulation'!M15</f>
        <v>0.25</v>
      </c>
      <c r="K15" s="112">
        <f>'Persistence and Bioaccumulation'!Q15</f>
        <v>1</v>
      </c>
      <c r="L15" s="78">
        <f>'Persistence and Bioaccumulation'!U15</f>
        <v>1</v>
      </c>
      <c r="M15" s="95">
        <f>'Final_Mobility score'!K15</f>
        <v>4.9999999999999996E-2</v>
      </c>
      <c r="N15" s="113">
        <f>'Final_Mobility score'!L15</f>
        <v>1</v>
      </c>
      <c r="O15" s="283">
        <f t="shared" si="0"/>
        <v>0.70458333333333334</v>
      </c>
      <c r="P15" s="283">
        <f t="shared" si="1"/>
        <v>0.53749999999999998</v>
      </c>
      <c r="Q15" s="114" t="str">
        <f t="shared" si="2"/>
        <v>Medium</v>
      </c>
    </row>
    <row r="16" spans="1:17" ht="14.4" x14ac:dyDescent="0.3">
      <c r="A16" s="110" t="str">
        <f>'Emission score and PBT scores'!A16</f>
        <v>Brodifacoum</v>
      </c>
      <c r="B16" s="110" t="str">
        <f>'Emission score and PBT scores'!B16</f>
        <v>56073-10-0</v>
      </c>
      <c r="C16" s="2">
        <f>'Emission score and PBT scores'!E16</f>
        <v>0.1</v>
      </c>
      <c r="D16" s="3">
        <f>'Emission score and PBT scores'!F16</f>
        <v>0.25</v>
      </c>
      <c r="E16" s="111">
        <f>'Emission score and PBT scores'!H16</f>
        <v>0</v>
      </c>
      <c r="F16" s="8">
        <f>'Emission score and PBT scores'!I16</f>
        <v>1</v>
      </c>
      <c r="G16" s="111">
        <f>'Toxicity scores'!M16</f>
        <v>1</v>
      </c>
      <c r="H16" s="8">
        <f>'Toxicity scores'!S16</f>
        <v>1</v>
      </c>
      <c r="I16" s="3">
        <f>'Persistence and Bioaccumulation'!I16</f>
        <v>0.75</v>
      </c>
      <c r="J16" s="49">
        <f>'Persistence and Bioaccumulation'!M16</f>
        <v>1</v>
      </c>
      <c r="K16" s="112">
        <f>'Persistence and Bioaccumulation'!Q16</f>
        <v>1</v>
      </c>
      <c r="L16" s="78">
        <f>'Persistence and Bioaccumulation'!U16</f>
        <v>1</v>
      </c>
      <c r="M16" s="95">
        <f>'Final_Mobility score'!K16</f>
        <v>4.9999999999999996E-2</v>
      </c>
      <c r="N16" s="113">
        <f>'Final_Mobility score'!L16</f>
        <v>1</v>
      </c>
      <c r="O16" s="283">
        <f t="shared" si="0"/>
        <v>0.03</v>
      </c>
      <c r="P16" s="283">
        <f t="shared" si="1"/>
        <v>0.25</v>
      </c>
      <c r="Q16" s="114" t="str">
        <f t="shared" si="2"/>
        <v>Low</v>
      </c>
    </row>
    <row r="17" spans="1:17" ht="14.4" x14ac:dyDescent="0.3">
      <c r="A17" s="110" t="str">
        <f>'Emission score and PBT scores'!A17</f>
        <v>Oxytetracycline</v>
      </c>
      <c r="B17" s="110" t="str">
        <f>'Emission score and PBT scores'!B17</f>
        <v>79-57-2</v>
      </c>
      <c r="C17" s="2">
        <f>'Emission score and PBT scores'!E17</f>
        <v>0.1</v>
      </c>
      <c r="D17" s="3">
        <f>'Emission score and PBT scores'!F17</f>
        <v>0.25</v>
      </c>
      <c r="E17" s="111">
        <f>'Emission score and PBT scores'!H17</f>
        <v>0</v>
      </c>
      <c r="F17" s="8">
        <f>'Emission score and PBT scores'!I17</f>
        <v>1</v>
      </c>
      <c r="G17" s="111">
        <f>'Toxicity scores'!M17</f>
        <v>0.5</v>
      </c>
      <c r="H17" s="8">
        <f>'Toxicity scores'!S17</f>
        <v>1</v>
      </c>
      <c r="I17" s="3">
        <f>'Persistence and Bioaccumulation'!I17</f>
        <v>0.75</v>
      </c>
      <c r="J17" s="49">
        <f>'Persistence and Bioaccumulation'!M17</f>
        <v>0.25</v>
      </c>
      <c r="K17" s="112">
        <f>'Persistence and Bioaccumulation'!Q17</f>
        <v>0</v>
      </c>
      <c r="L17" s="78">
        <f>'Persistence and Bioaccumulation'!U17</f>
        <v>1</v>
      </c>
      <c r="M17" s="95">
        <f>'Final_Mobility score'!K17</f>
        <v>0.33333333333333331</v>
      </c>
      <c r="N17" s="113">
        <f>'Final_Mobility score'!L17</f>
        <v>0.6</v>
      </c>
      <c r="O17" s="283">
        <f t="shared" si="0"/>
        <v>9.0277777777777787E-3</v>
      </c>
      <c r="P17" s="283">
        <f t="shared" si="1"/>
        <v>0.20208333333333334</v>
      </c>
      <c r="Q17" s="114" t="str">
        <f t="shared" si="2"/>
        <v>Low</v>
      </c>
    </row>
    <row r="18" spans="1:17" ht="14.4" x14ac:dyDescent="0.3">
      <c r="A18" s="110" t="str">
        <f>'Emission score and PBT scores'!A18</f>
        <v>Tris(4-isopropylphenyl) phosphate /  TIPPP</v>
      </c>
      <c r="B18" s="110" t="str">
        <f>'Emission score and PBT scores'!B18</f>
        <v>68937-41-7</v>
      </c>
      <c r="C18" s="2">
        <f>'Emission score and PBT scores'!E18</f>
        <v>0.9</v>
      </c>
      <c r="D18" s="3">
        <f>'Emission score and PBT scores'!F18</f>
        <v>1</v>
      </c>
      <c r="E18" s="111">
        <f>'Emission score and PBT scores'!H18</f>
        <v>0.8</v>
      </c>
      <c r="F18" s="8">
        <f>'Emission score and PBT scores'!I18</f>
        <v>0.5</v>
      </c>
      <c r="G18" s="111">
        <f>'Toxicity scores'!M18</f>
        <v>0.8</v>
      </c>
      <c r="H18" s="8">
        <f>'Toxicity scores'!S18</f>
        <v>0.88000000000000012</v>
      </c>
      <c r="I18" s="3">
        <f>'Persistence and Bioaccumulation'!I18</f>
        <v>1</v>
      </c>
      <c r="J18" s="49">
        <f>'Persistence and Bioaccumulation'!M18</f>
        <v>1</v>
      </c>
      <c r="K18" s="112">
        <f>'Persistence and Bioaccumulation'!Q18</f>
        <v>0</v>
      </c>
      <c r="L18" s="78">
        <f>'Persistence and Bioaccumulation'!U18</f>
        <v>1</v>
      </c>
      <c r="M18" s="95">
        <f>'Final_Mobility score'!K18</f>
        <v>9.9999999999999992E-2</v>
      </c>
      <c r="N18" s="113">
        <f>'Final_Mobility score'!L18</f>
        <v>0.93333333333333324</v>
      </c>
      <c r="O18" s="283">
        <f t="shared" si="0"/>
        <v>0.4200000000000001</v>
      </c>
      <c r="P18" s="283">
        <f t="shared" si="1"/>
        <v>0.65022222222222237</v>
      </c>
      <c r="Q18" s="114" t="str">
        <f t="shared" si="2"/>
        <v>Medium</v>
      </c>
    </row>
    <row r="19" spans="1:17" ht="14.4" x14ac:dyDescent="0.3">
      <c r="A19" s="110" t="str">
        <f>'Emission score and PBT scores'!A19</f>
        <v>6:2 Fluorotelomer sulfonate (anion) /  6:2 FTSA (anion)</v>
      </c>
      <c r="B19" s="110" t="str">
        <f>'Emission score and PBT scores'!B19</f>
        <v>27619-97-2</v>
      </c>
      <c r="C19" s="2">
        <f>'Emission score and PBT scores'!E19</f>
        <v>0.6</v>
      </c>
      <c r="D19" s="3">
        <f>'Emission score and PBT scores'!F19</f>
        <v>1</v>
      </c>
      <c r="E19" s="111">
        <f>'Emission score and PBT scores'!H19</f>
        <v>0</v>
      </c>
      <c r="F19" s="8">
        <f>'Emission score and PBT scores'!I19</f>
        <v>1</v>
      </c>
      <c r="G19" s="284">
        <f>'Toxicity scores'!M19</f>
        <v>0.2</v>
      </c>
      <c r="H19" s="8">
        <f>'Toxicity scores'!S19</f>
        <v>0.9</v>
      </c>
      <c r="I19" s="3">
        <f>'Persistence and Bioaccumulation'!I19</f>
        <v>1</v>
      </c>
      <c r="J19" s="49">
        <f>'Persistence and Bioaccumulation'!M19</f>
        <v>1</v>
      </c>
      <c r="K19" s="112">
        <f>'Persistence and Bioaccumulation'!Q19</f>
        <v>0.5</v>
      </c>
      <c r="L19" s="78">
        <f>'Persistence and Bioaccumulation'!U19</f>
        <v>0.25</v>
      </c>
      <c r="M19" s="95">
        <f>'Final_Mobility score'!K19</f>
        <v>0.25</v>
      </c>
      <c r="N19" s="113">
        <f>'Final_Mobility score'!L19</f>
        <v>0.30833333333333335</v>
      </c>
      <c r="O19" s="283">
        <f t="shared" si="0"/>
        <v>3.5000000000000003E-2</v>
      </c>
      <c r="P19" s="283">
        <f t="shared" si="1"/>
        <v>0.68374999999999997</v>
      </c>
      <c r="Q19" s="114" t="str">
        <f t="shared" si="2"/>
        <v>Medium</v>
      </c>
    </row>
    <row r="20" spans="1:17" ht="14.4" x14ac:dyDescent="0.3">
      <c r="A20" s="110" t="str">
        <f>'Emission score and PBT scores'!A20</f>
        <v>Methyl-tert-butyl ether</v>
      </c>
      <c r="B20" s="110" t="str">
        <f>'Emission score and PBT scores'!B20</f>
        <v>1634-04-4</v>
      </c>
      <c r="C20" s="2">
        <f>'Emission score and PBT scores'!E20</f>
        <v>1</v>
      </c>
      <c r="D20" s="3">
        <f>'Emission score and PBT scores'!F20</f>
        <v>1</v>
      </c>
      <c r="E20" s="111">
        <f>'Emission score and PBT scores'!H20</f>
        <v>0.8</v>
      </c>
      <c r="F20" s="8">
        <f>'Emission score and PBT scores'!I20</f>
        <v>0.5</v>
      </c>
      <c r="G20" s="111">
        <f>'Toxicity scores'!M20</f>
        <v>0.4</v>
      </c>
      <c r="H20" s="8">
        <f>'Toxicity scores'!S20</f>
        <v>0.9</v>
      </c>
      <c r="I20" s="3">
        <f>'Persistence and Bioaccumulation'!I20</f>
        <v>0.5</v>
      </c>
      <c r="J20" s="49">
        <f>'Persistence and Bioaccumulation'!M20</f>
        <v>0.25</v>
      </c>
      <c r="K20" s="112">
        <f>'Persistence and Bioaccumulation'!Q20</f>
        <v>0</v>
      </c>
      <c r="L20" s="78">
        <f>'Persistence and Bioaccumulation'!U20</f>
        <v>1</v>
      </c>
      <c r="M20" s="95">
        <f>'Final_Mobility score'!K20</f>
        <v>0.45833333333333331</v>
      </c>
      <c r="N20" s="113">
        <f>'Final_Mobility score'!L20</f>
        <v>0.80000000000000016</v>
      </c>
      <c r="O20" s="283">
        <f t="shared" si="0"/>
        <v>0.22388888888888892</v>
      </c>
      <c r="P20" s="283">
        <f t="shared" si="1"/>
        <v>0.53250000000000008</v>
      </c>
      <c r="Q20" s="114" t="str">
        <f t="shared" si="2"/>
        <v>Medium</v>
      </c>
    </row>
    <row r="21" spans="1:17" ht="14.4" x14ac:dyDescent="0.3">
      <c r="A21" s="110" t="str">
        <f>'Emission score and PBT scores'!A21</f>
        <v>Dibutyl phthalate</v>
      </c>
      <c r="B21" s="110" t="str">
        <f>'Emission score and PBT scores'!B21</f>
        <v>84-74-2</v>
      </c>
      <c r="C21" s="2">
        <f>'Emission score and PBT scores'!E21</f>
        <v>0.9</v>
      </c>
      <c r="D21" s="3">
        <f>'Emission score and PBT scores'!F21</f>
        <v>1</v>
      </c>
      <c r="E21" s="111">
        <f>'Emission score and PBT scores'!H21</f>
        <v>0.8</v>
      </c>
      <c r="F21" s="8">
        <f>'Emission score and PBT scores'!I21</f>
        <v>0.5</v>
      </c>
      <c r="G21" s="111">
        <f>'Toxicity scores'!M21</f>
        <v>1</v>
      </c>
      <c r="H21" s="8">
        <f>'Toxicity scores'!S21</f>
        <v>0.96</v>
      </c>
      <c r="I21" s="3">
        <f>'Persistence and Bioaccumulation'!I21</f>
        <v>0.375</v>
      </c>
      <c r="J21" s="49">
        <f>'Persistence and Bioaccumulation'!M21</f>
        <v>1</v>
      </c>
      <c r="K21" s="112">
        <f>'Persistence and Bioaccumulation'!Q21</f>
        <v>0</v>
      </c>
      <c r="L21" s="78">
        <f>'Persistence and Bioaccumulation'!U21</f>
        <v>1</v>
      </c>
      <c r="M21" s="95">
        <f>'Final_Mobility score'!K21</f>
        <v>0.43333333333333335</v>
      </c>
      <c r="N21" s="113">
        <f>'Final_Mobility score'!L21</f>
        <v>1</v>
      </c>
      <c r="O21" s="283">
        <f t="shared" si="0"/>
        <v>0.48125000000000001</v>
      </c>
      <c r="P21" s="283">
        <f t="shared" si="1"/>
        <v>0.72</v>
      </c>
      <c r="Q21" s="114" t="str">
        <f t="shared" si="2"/>
        <v>Medium</v>
      </c>
    </row>
    <row r="22" spans="1:17" ht="14.4" x14ac:dyDescent="0.3">
      <c r="A22" s="110" t="str">
        <f>'Emission score and PBT scores'!A22</f>
        <v>1,4-Dichlorobenzene</v>
      </c>
      <c r="B22" s="110" t="str">
        <f>'Emission score and PBT scores'!B22</f>
        <v>106-46-7</v>
      </c>
      <c r="C22" s="2">
        <f>'Emission score and PBT scores'!E22</f>
        <v>1</v>
      </c>
      <c r="D22" s="3">
        <f>'Emission score and PBT scores'!F22</f>
        <v>1</v>
      </c>
      <c r="E22" s="111">
        <f>'Emission score and PBT scores'!H22</f>
        <v>0</v>
      </c>
      <c r="F22" s="8">
        <f>'Emission score and PBT scores'!I22</f>
        <v>1</v>
      </c>
      <c r="G22" s="111">
        <f>'Toxicity scores'!M22</f>
        <v>0.9</v>
      </c>
      <c r="H22" s="8">
        <f>'Toxicity scores'!S22</f>
        <v>0.9</v>
      </c>
      <c r="I22" s="3">
        <f>'Persistence and Bioaccumulation'!I22</f>
        <v>1</v>
      </c>
      <c r="J22" s="49">
        <f>'Persistence and Bioaccumulation'!M22</f>
        <v>1</v>
      </c>
      <c r="K22" s="112">
        <f>'Persistence and Bioaccumulation'!Q22</f>
        <v>0</v>
      </c>
      <c r="L22" s="78">
        <f>'Persistence and Bioaccumulation'!U22</f>
        <v>1</v>
      </c>
      <c r="M22" s="95">
        <f>'Final_Mobility score'!K22</f>
        <v>0.83333333333333337</v>
      </c>
      <c r="N22" s="113">
        <f>'Final_Mobility score'!L22</f>
        <v>0.80000000000000016</v>
      </c>
      <c r="O22" s="283">
        <f t="shared" si="0"/>
        <v>0.27500000000000002</v>
      </c>
      <c r="P22" s="283">
        <f t="shared" si="1"/>
        <v>0.87000000000000011</v>
      </c>
      <c r="Q22" s="114" t="str">
        <f t="shared" si="2"/>
        <v>High</v>
      </c>
    </row>
    <row r="23" spans="1:17" ht="15" customHeight="1" x14ac:dyDescent="0.3">
      <c r="A23" s="110" t="str">
        <f>'Emission score and PBT scores'!A23</f>
        <v>Hexachlorocyclopentadiene</v>
      </c>
      <c r="B23" s="110" t="str">
        <f>'Emission score and PBT scores'!B23</f>
        <v>77-47-4</v>
      </c>
      <c r="C23" s="2">
        <f>'Emission score and PBT scores'!E23</f>
        <v>0.6</v>
      </c>
      <c r="D23" s="3">
        <f>'Emission score and PBT scores'!F23</f>
        <v>1</v>
      </c>
      <c r="E23" s="111">
        <f>'Emission score and PBT scores'!H23</f>
        <v>0</v>
      </c>
      <c r="F23" s="8">
        <f>'Emission score and PBT scores'!I23</f>
        <v>1</v>
      </c>
      <c r="G23" s="111">
        <f>'Toxicity scores'!M23</f>
        <v>0.5</v>
      </c>
      <c r="H23" s="8">
        <f>'Toxicity scores'!S23</f>
        <v>1</v>
      </c>
      <c r="I23" s="3">
        <f>'Persistence and Bioaccumulation'!I23</f>
        <v>1</v>
      </c>
      <c r="J23" s="49">
        <f>'Persistence and Bioaccumulation'!M23</f>
        <v>1</v>
      </c>
      <c r="K23" s="112">
        <f>'Persistence and Bioaccumulation'!Q23</f>
        <v>0</v>
      </c>
      <c r="L23" s="78">
        <f>'Persistence and Bioaccumulation'!U23</f>
        <v>1</v>
      </c>
      <c r="M23" s="95">
        <f>'Final_Mobility score'!K23</f>
        <v>0.76666666666666661</v>
      </c>
      <c r="N23" s="113">
        <f>'Final_Mobility score'!L23</f>
        <v>0.66666666666666663</v>
      </c>
      <c r="O23" s="283">
        <f t="shared" si="0"/>
        <v>8.8333333333333333E-2</v>
      </c>
      <c r="P23" s="283">
        <f t="shared" si="1"/>
        <v>0.94444444444444442</v>
      </c>
      <c r="Q23" s="114" t="str">
        <f t="shared" si="2"/>
        <v>High</v>
      </c>
    </row>
    <row r="24" spans="1:17" ht="15" customHeight="1" x14ac:dyDescent="0.3">
      <c r="A24" s="110" t="str">
        <f>'Emission score and PBT scores'!A24</f>
        <v>Thiacloprid</v>
      </c>
      <c r="B24" s="110" t="str">
        <f>'Emission score and PBT scores'!B24</f>
        <v>111988-49-9</v>
      </c>
      <c r="C24" s="2">
        <f>'Emission score and PBT scores'!E24</f>
        <v>0.8</v>
      </c>
      <c r="D24" s="3">
        <f>'Emission score and PBT scores'!F24</f>
        <v>1</v>
      </c>
      <c r="E24" s="111">
        <f>'Emission score and PBT scores'!H24</f>
        <v>0</v>
      </c>
      <c r="F24" s="8">
        <f>'Emission score and PBT scores'!I24</f>
        <v>1</v>
      </c>
      <c r="G24" s="111">
        <f>'Toxicity scores'!M24</f>
        <v>0.95</v>
      </c>
      <c r="H24" s="8">
        <f>'Toxicity scores'!S24</f>
        <v>0.86</v>
      </c>
      <c r="I24" s="3">
        <f>'Persistence and Bioaccumulation'!I24</f>
        <v>0.75</v>
      </c>
      <c r="J24" s="49">
        <f>'Persistence and Bioaccumulation'!M24</f>
        <v>0.25</v>
      </c>
      <c r="K24" s="112">
        <f>'Persistence and Bioaccumulation'!Q24</f>
        <v>0</v>
      </c>
      <c r="L24" s="78">
        <f>'Persistence and Bioaccumulation'!U24</f>
        <v>1</v>
      </c>
      <c r="M24" s="95">
        <f>'Final_Mobility score'!K24</f>
        <v>0.25</v>
      </c>
      <c r="N24" s="113">
        <f>'Final_Mobility score'!L24</f>
        <v>0.74666666666666659</v>
      </c>
      <c r="O24" s="283">
        <f t="shared" si="0"/>
        <v>0.12666666666666665</v>
      </c>
      <c r="P24" s="283">
        <f t="shared" si="1"/>
        <v>0.71618888888888899</v>
      </c>
      <c r="Q24" s="114" t="str">
        <f t="shared" si="2"/>
        <v>Medium</v>
      </c>
    </row>
    <row r="25" spans="1:17" ht="15" customHeight="1" x14ac:dyDescent="0.3">
      <c r="A25" s="110" t="str">
        <f>'Emission score and PBT scores'!A25</f>
        <v>Thiram</v>
      </c>
      <c r="B25" s="110" t="str">
        <f>'Emission score and PBT scores'!B25</f>
        <v>137-26-8</v>
      </c>
      <c r="C25" s="2">
        <f>'Emission score and PBT scores'!E25</f>
        <v>0.9</v>
      </c>
      <c r="D25" s="3">
        <f>'Emission score and PBT scores'!F25</f>
        <v>1</v>
      </c>
      <c r="E25" s="111">
        <f>'Emission score and PBT scores'!H25</f>
        <v>0</v>
      </c>
      <c r="F25" s="8">
        <f>'Emission score and PBT scores'!I25</f>
        <v>1</v>
      </c>
      <c r="G25" s="111">
        <f>'Toxicity scores'!M25</f>
        <v>0.5</v>
      </c>
      <c r="H25" s="8">
        <f>'Toxicity scores'!S25</f>
        <v>1</v>
      </c>
      <c r="I25" s="3">
        <f>'Persistence and Bioaccumulation'!I25</f>
        <v>0.625</v>
      </c>
      <c r="J25" s="49">
        <f>'Persistence and Bioaccumulation'!M25</f>
        <v>0.25</v>
      </c>
      <c r="K25" s="112">
        <f>'Persistence and Bioaccumulation'!Q25</f>
        <v>0</v>
      </c>
      <c r="L25" s="78">
        <f>'Persistence and Bioaccumulation'!U25</f>
        <v>1</v>
      </c>
      <c r="M25" s="95">
        <f>'Final_Mobility score'!K25</f>
        <v>0.43333333333333335</v>
      </c>
      <c r="N25" s="113">
        <f>'Final_Mobility score'!L25</f>
        <v>0.5</v>
      </c>
      <c r="O25" s="283">
        <f t="shared" si="0"/>
        <v>7.9375000000000001E-2</v>
      </c>
      <c r="P25" s="283">
        <f t="shared" si="1"/>
        <v>0.79166666666666674</v>
      </c>
      <c r="Q25" s="114" t="str">
        <f t="shared" si="2"/>
        <v>Medium</v>
      </c>
    </row>
    <row r="26" spans="1:17" ht="15" customHeight="1" x14ac:dyDescent="0.3">
      <c r="A26" s="110" t="str">
        <f>'Emission score and PBT scores'!A26</f>
        <v>Molinate</v>
      </c>
      <c r="B26" s="110" t="str">
        <f>'Emission score and PBT scores'!B26</f>
        <v>2212-67-1</v>
      </c>
      <c r="C26" s="2">
        <f>'Emission score and PBT scores'!E26</f>
        <v>0.1</v>
      </c>
      <c r="D26" s="3">
        <f>'Emission score and PBT scores'!F26</f>
        <v>0.25</v>
      </c>
      <c r="E26" s="111">
        <f>'Emission score and PBT scores'!H26</f>
        <v>0</v>
      </c>
      <c r="F26" s="8">
        <f>'Emission score and PBT scores'!I26</f>
        <v>1</v>
      </c>
      <c r="G26" s="111">
        <f>'Toxicity scores'!M26</f>
        <v>0.9</v>
      </c>
      <c r="H26" s="8">
        <f>'Toxicity scores'!S26</f>
        <v>0.8</v>
      </c>
      <c r="I26" s="3">
        <f>'Persistence and Bioaccumulation'!I26</f>
        <v>0.625</v>
      </c>
      <c r="J26" s="49">
        <f>'Persistence and Bioaccumulation'!M26</f>
        <v>0.25</v>
      </c>
      <c r="K26" s="112">
        <f>'Persistence and Bioaccumulation'!Q26</f>
        <v>0</v>
      </c>
      <c r="L26" s="78">
        <f>'Persistence and Bioaccumulation'!U26</f>
        <v>1</v>
      </c>
      <c r="M26" s="95">
        <f>'Final_Mobility score'!K26</f>
        <v>0.5</v>
      </c>
      <c r="N26" s="113">
        <f>'Final_Mobility score'!L26</f>
        <v>0.375</v>
      </c>
      <c r="O26" s="283">
        <f t="shared" si="0"/>
        <v>1.6875000000000001E-2</v>
      </c>
      <c r="P26" s="283">
        <f t="shared" si="1"/>
        <v>0.15416666666666667</v>
      </c>
      <c r="Q26" s="114" t="str">
        <f t="shared" si="2"/>
        <v>Low</v>
      </c>
    </row>
    <row r="27" spans="1:17" ht="15" customHeight="1" x14ac:dyDescent="0.3">
      <c r="A27" s="110" t="str">
        <f>'Emission score and PBT scores'!A27</f>
        <v>Dibromoneopentyl glycol /  DBNPG</v>
      </c>
      <c r="B27" s="110" t="str">
        <f>'Emission score and PBT scores'!B27</f>
        <v>3296-90-0</v>
      </c>
      <c r="C27" s="2">
        <f>'Emission score and PBT scores'!E27</f>
        <v>0.4</v>
      </c>
      <c r="D27" s="3">
        <f>'Emission score and PBT scores'!F27</f>
        <v>1</v>
      </c>
      <c r="E27" s="111">
        <f>'Emission score and PBT scores'!H27</f>
        <v>0</v>
      </c>
      <c r="F27" s="8">
        <f>'Emission score and PBT scores'!I27</f>
        <v>1</v>
      </c>
      <c r="G27" s="111">
        <f>'Toxicity scores'!M27</f>
        <v>0.45</v>
      </c>
      <c r="H27" s="8">
        <f>'Toxicity scores'!S27</f>
        <v>0.91999999999999993</v>
      </c>
      <c r="I27" s="3">
        <f>'Persistence and Bioaccumulation'!I27</f>
        <v>0.5</v>
      </c>
      <c r="J27" s="49">
        <f>'Persistence and Bioaccumulation'!M27</f>
        <v>0.25</v>
      </c>
      <c r="K27" s="112">
        <f>'Persistence and Bioaccumulation'!Q27</f>
        <v>0</v>
      </c>
      <c r="L27" s="78">
        <f>'Persistence and Bioaccumulation'!U27</f>
        <v>1</v>
      </c>
      <c r="M27" s="95">
        <f>'Final_Mobility score'!K27</f>
        <v>0.33333333333333331</v>
      </c>
      <c r="N27" s="113">
        <f>'Final_Mobility score'!L27</f>
        <v>0.375</v>
      </c>
      <c r="O27" s="283">
        <f t="shared" si="0"/>
        <v>2.4999999999999998E-2</v>
      </c>
      <c r="P27" s="283">
        <f t="shared" si="1"/>
        <v>0.7091666666666665</v>
      </c>
      <c r="Q27" s="114" t="str">
        <f t="shared" si="2"/>
        <v>Medium</v>
      </c>
    </row>
    <row r="28" spans="1:17" ht="15" customHeight="1" x14ac:dyDescent="0.3">
      <c r="A28" s="110" t="str">
        <f>'Emission score and PBT scores'!A28</f>
        <v>Pirimiphos-methyl</v>
      </c>
      <c r="B28" s="110" t="str">
        <f>'Emission score and PBT scores'!B28</f>
        <v>29232-93-7</v>
      </c>
      <c r="C28" s="2">
        <f>'Emission score and PBT scores'!E28</f>
        <v>0.6</v>
      </c>
      <c r="D28" s="3">
        <f>'Emission score and PBT scores'!F28</f>
        <v>1</v>
      </c>
      <c r="E28" s="111">
        <f>'Emission score and PBT scores'!H28</f>
        <v>0</v>
      </c>
      <c r="F28" s="8">
        <f>'Emission score and PBT scores'!I28</f>
        <v>1</v>
      </c>
      <c r="G28" s="111">
        <f>'Toxicity scores'!M28</f>
        <v>0.9</v>
      </c>
      <c r="H28" s="8">
        <f>'Toxicity scores'!S28</f>
        <v>0.9</v>
      </c>
      <c r="I28" s="3">
        <f>'Persistence and Bioaccumulation'!I28</f>
        <v>0.625</v>
      </c>
      <c r="J28" s="49">
        <f>'Persistence and Bioaccumulation'!M28</f>
        <v>0.25</v>
      </c>
      <c r="K28" s="112">
        <f>'Persistence and Bioaccumulation'!Q28</f>
        <v>0.5</v>
      </c>
      <c r="L28" s="78">
        <f>'Persistence and Bioaccumulation'!U28</f>
        <v>0.25</v>
      </c>
      <c r="M28" s="95">
        <f>'Final_Mobility score'!K28</f>
        <v>0.43333333333333335</v>
      </c>
      <c r="N28" s="113">
        <f>'Final_Mobility score'!L28</f>
        <v>0.6</v>
      </c>
      <c r="O28" s="283">
        <f t="shared" si="0"/>
        <v>0.14025000000000001</v>
      </c>
      <c r="P28" s="283">
        <f t="shared" si="1"/>
        <v>0.61499999999999999</v>
      </c>
      <c r="Q28" s="114" t="str">
        <f t="shared" si="2"/>
        <v>Medium</v>
      </c>
    </row>
    <row r="29" spans="1:17" ht="15" customHeight="1" x14ac:dyDescent="0.3">
      <c r="A29" s="110" t="str">
        <f>'Emission score and PBT scores'!A29</f>
        <v>p-t-Bucinal (Lilial)</v>
      </c>
      <c r="B29" s="110" t="str">
        <f>'Emission score and PBT scores'!B29</f>
        <v xml:space="preserve"> 80-54-6</v>
      </c>
      <c r="C29" s="2">
        <f>'Emission score and PBT scores'!E29</f>
        <v>0.9</v>
      </c>
      <c r="D29" s="3">
        <f>'Emission score and PBT scores'!F29</f>
        <v>1</v>
      </c>
      <c r="E29" s="111">
        <f>'Emission score and PBT scores'!H29</f>
        <v>0</v>
      </c>
      <c r="F29" s="8">
        <f>'Emission score and PBT scores'!I29</f>
        <v>1</v>
      </c>
      <c r="G29" s="111">
        <f>'Toxicity scores'!M29</f>
        <v>0.45</v>
      </c>
      <c r="H29" s="8">
        <f>'Toxicity scores'!S29</f>
        <v>0.86</v>
      </c>
      <c r="I29" s="3">
        <f>'Persistence and Bioaccumulation'!I29</f>
        <v>0.625</v>
      </c>
      <c r="J29" s="49">
        <f>'Persistence and Bioaccumulation'!M29</f>
        <v>0.25</v>
      </c>
      <c r="K29" s="112">
        <f>'Persistence and Bioaccumulation'!Q29</f>
        <v>0</v>
      </c>
      <c r="L29" s="78">
        <f>'Persistence and Bioaccumulation'!U29</f>
        <v>1</v>
      </c>
      <c r="M29" s="95">
        <f>'Final_Mobility score'!K29</f>
        <v>0.43333333333333335</v>
      </c>
      <c r="N29" s="113">
        <f>'Final_Mobility score'!L29</f>
        <v>0.6</v>
      </c>
      <c r="O29" s="283">
        <f t="shared" si="0"/>
        <v>7.1437500000000015E-2</v>
      </c>
      <c r="P29" s="283">
        <f t="shared" si="1"/>
        <v>0.69516666666666671</v>
      </c>
      <c r="Q29" s="114" t="str">
        <f t="shared" si="2"/>
        <v>Medium</v>
      </c>
    </row>
    <row r="30" spans="1:17" ht="15" customHeight="1" x14ac:dyDescent="0.3">
      <c r="A30" s="110" t="str">
        <f>'Emission score and PBT scores'!A30</f>
        <v>Tetrachlorophthalic anhydride / TECP-Anh</v>
      </c>
      <c r="B30" s="110" t="str">
        <f>'Emission score and PBT scores'!B30</f>
        <v>117-08-8</v>
      </c>
      <c r="C30" s="2">
        <f>'Emission score and PBT scores'!E30</f>
        <v>0.8</v>
      </c>
      <c r="D30" s="3">
        <f>'Emission score and PBT scores'!F30</f>
        <v>1</v>
      </c>
      <c r="E30" s="111">
        <f>'Emission score and PBT scores'!H30</f>
        <v>0</v>
      </c>
      <c r="F30" s="8">
        <f>'Emission score and PBT scores'!I30</f>
        <v>1</v>
      </c>
      <c r="G30" s="111">
        <f>'Toxicity scores'!M30</f>
        <v>0.5</v>
      </c>
      <c r="H30" s="8">
        <f>'Toxicity scores'!S30</f>
        <v>1</v>
      </c>
      <c r="I30" s="3">
        <f>'Persistence and Bioaccumulation'!I30</f>
        <v>1</v>
      </c>
      <c r="J30" s="49">
        <f>'Persistence and Bioaccumulation'!M30</f>
        <v>0.25</v>
      </c>
      <c r="K30" s="112">
        <f>'Persistence and Bioaccumulation'!Q30</f>
        <v>0.5</v>
      </c>
      <c r="L30" s="78">
        <f>'Persistence and Bioaccumulation'!U30</f>
        <v>0.25</v>
      </c>
      <c r="M30" s="95">
        <f>'Final_Mobility score'!K30</f>
        <v>0.43333333333333335</v>
      </c>
      <c r="N30" s="113">
        <f>'Final_Mobility score'!L30</f>
        <v>0.54666666666666663</v>
      </c>
      <c r="O30" s="283">
        <f t="shared" si="0"/>
        <v>0.12888888888888891</v>
      </c>
      <c r="P30" s="283">
        <f t="shared" si="1"/>
        <v>0.6744444444444444</v>
      </c>
      <c r="Q30" s="114" t="str">
        <f t="shared" si="2"/>
        <v>Medium</v>
      </c>
    </row>
    <row r="31" spans="1:17" ht="15" customHeight="1" x14ac:dyDescent="0.3">
      <c r="A31" s="110" t="str">
        <f>'Emission score and PBT scores'!A31</f>
        <v>Chlorfenapyr</v>
      </c>
      <c r="B31" s="110" t="str">
        <f>'Emission score and PBT scores'!B31</f>
        <v>122453-73-0</v>
      </c>
      <c r="C31" s="2">
        <f>'Emission score and PBT scores'!E31</f>
        <v>0.1</v>
      </c>
      <c r="D31" s="3">
        <f>'Emission score and PBT scores'!F31</f>
        <v>0.25</v>
      </c>
      <c r="E31" s="111">
        <f>'Emission score and PBT scores'!H31</f>
        <v>0</v>
      </c>
      <c r="F31" s="8">
        <f>'Emission score and PBT scores'!I31</f>
        <v>1</v>
      </c>
      <c r="G31" s="111">
        <f>'Toxicity scores'!M31</f>
        <v>0.9</v>
      </c>
      <c r="H31" s="8">
        <f>'Toxicity scores'!S31</f>
        <v>0.9</v>
      </c>
      <c r="I31" s="3">
        <f>'Persistence and Bioaccumulation'!I31</f>
        <v>1</v>
      </c>
      <c r="J31" s="49">
        <f>'Persistence and Bioaccumulation'!M31</f>
        <v>1</v>
      </c>
      <c r="K31" s="112">
        <f>'Persistence and Bioaccumulation'!Q31</f>
        <v>0</v>
      </c>
      <c r="L31" s="78">
        <f>'Persistence and Bioaccumulation'!U31</f>
        <v>1</v>
      </c>
      <c r="M31" s="95">
        <f>'Final_Mobility score'!K31</f>
        <v>0.26666666666666666</v>
      </c>
      <c r="N31" s="113">
        <f>'Final_Mobility score'!L31</f>
        <v>0.93333333333333324</v>
      </c>
      <c r="O31" s="283">
        <f t="shared" si="0"/>
        <v>1.9000000000000003E-2</v>
      </c>
      <c r="P31" s="283">
        <f t="shared" si="1"/>
        <v>0.2225</v>
      </c>
      <c r="Q31" s="114" t="str">
        <f t="shared" si="2"/>
        <v>Low</v>
      </c>
    </row>
    <row r="32" spans="1:17" ht="15" customHeight="1" x14ac:dyDescent="0.3">
      <c r="A32" s="110" t="str">
        <f>'Emission score and PBT scores'!A32</f>
        <v>Galaxolide</v>
      </c>
      <c r="B32" s="110" t="str">
        <f>'Emission score and PBT scores'!B32</f>
        <v xml:space="preserve"> 1222-05-5</v>
      </c>
      <c r="C32" s="2">
        <f>'Emission score and PBT scores'!E32</f>
        <v>0.9</v>
      </c>
      <c r="D32" s="3">
        <f>'Emission score and PBT scores'!F32</f>
        <v>1</v>
      </c>
      <c r="E32" s="111">
        <f>'Emission score and PBT scores'!H32</f>
        <v>0.8</v>
      </c>
      <c r="F32" s="8">
        <f>'Emission score and PBT scores'!I32</f>
        <v>0.5</v>
      </c>
      <c r="G32" s="111">
        <f>'Toxicity scores'!M32</f>
        <v>0.9</v>
      </c>
      <c r="H32" s="8">
        <f>'Toxicity scores'!S32</f>
        <v>0.9</v>
      </c>
      <c r="I32" s="3">
        <f>'Persistence and Bioaccumulation'!I32</f>
        <v>0.75</v>
      </c>
      <c r="J32" s="49">
        <f>'Persistence and Bioaccumulation'!M32</f>
        <v>0.25</v>
      </c>
      <c r="K32" s="112">
        <f>'Persistence and Bioaccumulation'!Q32</f>
        <v>0.5</v>
      </c>
      <c r="L32" s="78">
        <f>'Persistence and Bioaccumulation'!U32</f>
        <v>1</v>
      </c>
      <c r="M32" s="95">
        <f>'Final_Mobility score'!K32</f>
        <v>0.3833333333333333</v>
      </c>
      <c r="N32" s="113">
        <f>'Final_Mobility score'!L32</f>
        <v>0.83333333333333337</v>
      </c>
      <c r="O32" s="283">
        <f t="shared" si="0"/>
        <v>0.5445000000000001</v>
      </c>
      <c r="P32" s="283">
        <f t="shared" si="1"/>
        <v>0.53750000000000009</v>
      </c>
      <c r="Q32" s="114" t="str">
        <f t="shared" si="2"/>
        <v>Medium</v>
      </c>
    </row>
    <row r="33" spans="1:17" ht="15" customHeight="1" x14ac:dyDescent="0.3">
      <c r="A33" s="110" t="str">
        <f>'Emission score and PBT scores'!A33</f>
        <v>Tris(methylphenyl) phosphate /  TMPP</v>
      </c>
      <c r="B33" s="110" t="str">
        <f>'Emission score and PBT scores'!B33</f>
        <v>1330-78-5</v>
      </c>
      <c r="C33" s="2">
        <f>'Emission score and PBT scores'!E33</f>
        <v>0.9</v>
      </c>
      <c r="D33" s="3">
        <f>'Emission score and PBT scores'!F33</f>
        <v>1</v>
      </c>
      <c r="E33" s="111">
        <f>'Emission score and PBT scores'!H33</f>
        <v>0</v>
      </c>
      <c r="F33" s="8">
        <f>'Emission score and PBT scores'!I33</f>
        <v>1</v>
      </c>
      <c r="G33" s="111">
        <f>'Toxicity scores'!M33</f>
        <v>0.9</v>
      </c>
      <c r="H33" s="8">
        <f>'Toxicity scores'!S33</f>
        <v>0.9</v>
      </c>
      <c r="I33" s="3">
        <f>'Persistence and Bioaccumulation'!I33</f>
        <v>0.625</v>
      </c>
      <c r="J33" s="49">
        <f>'Persistence and Bioaccumulation'!M33</f>
        <v>0.25</v>
      </c>
      <c r="K33" s="112">
        <f>'Persistence and Bioaccumulation'!Q33</f>
        <v>0</v>
      </c>
      <c r="L33" s="78">
        <f>'Persistence and Bioaccumulation'!U33</f>
        <v>0.25</v>
      </c>
      <c r="M33" s="95">
        <f>'Final_Mobility score'!K33</f>
        <v>0.26666666666666666</v>
      </c>
      <c r="N33" s="113">
        <f>'Final_Mobility score'!L33</f>
        <v>0.93333333333333324</v>
      </c>
      <c r="O33" s="283">
        <f t="shared" si="0"/>
        <v>0.12037500000000001</v>
      </c>
      <c r="P33" s="283">
        <f t="shared" si="1"/>
        <v>0.66499999999999992</v>
      </c>
      <c r="Q33" s="114" t="str">
        <f t="shared" si="2"/>
        <v>Medium</v>
      </c>
    </row>
    <row r="34" spans="1:17" ht="15" customHeight="1" x14ac:dyDescent="0.3">
      <c r="A34" s="110" t="str">
        <f>'Emission score and PBT scores'!A34</f>
        <v>Abamectin / Avermectin B1A</v>
      </c>
      <c r="B34" s="110" t="str">
        <f>'Emission score and PBT scores'!B34</f>
        <v>65195-55-3</v>
      </c>
      <c r="C34" s="2">
        <f>'Emission score and PBT scores'!E34</f>
        <v>0.2</v>
      </c>
      <c r="D34" s="3">
        <f>'Emission score and PBT scores'!F34</f>
        <v>0.5</v>
      </c>
      <c r="E34" s="111">
        <f>'Emission score and PBT scores'!H34</f>
        <v>0</v>
      </c>
      <c r="F34" s="8">
        <f>'Emission score and PBT scores'!I34</f>
        <v>1</v>
      </c>
      <c r="G34" s="111">
        <f>'Toxicity scores'!M34</f>
        <v>0.9</v>
      </c>
      <c r="H34" s="8">
        <f>'Toxicity scores'!S34</f>
        <v>0.9</v>
      </c>
      <c r="I34" s="3">
        <f>'Persistence and Bioaccumulation'!I34</f>
        <v>1</v>
      </c>
      <c r="J34" s="49">
        <f>'Persistence and Bioaccumulation'!M34</f>
        <v>0.25</v>
      </c>
      <c r="K34" s="112">
        <f>'Persistence and Bioaccumulation'!Q34</f>
        <v>0</v>
      </c>
      <c r="L34" s="78">
        <f>'Persistence and Bioaccumulation'!U34</f>
        <v>1</v>
      </c>
      <c r="M34" s="95">
        <f>'Final_Mobility score'!K34</f>
        <v>0.58333333333333337</v>
      </c>
      <c r="N34" s="113">
        <f>'Final_Mobility score'!L34</f>
        <v>0.46666666666666673</v>
      </c>
      <c r="O34" s="283">
        <f t="shared" si="0"/>
        <v>4.7500000000000007E-2</v>
      </c>
      <c r="P34" s="283">
        <f t="shared" si="1"/>
        <v>0.35375000000000006</v>
      </c>
      <c r="Q34" s="114" t="str">
        <f t="shared" si="2"/>
        <v>Low</v>
      </c>
    </row>
    <row r="35" spans="1:17" ht="15" customHeight="1" x14ac:dyDescent="0.3">
      <c r="A35" s="110" t="str">
        <f>'Emission score and PBT scores'!A35</f>
        <v>Folpet / N-(trichloromethylthio)phthalimide</v>
      </c>
      <c r="B35" s="110" t="str">
        <f>'Emission score and PBT scores'!B35</f>
        <v>133-07-3</v>
      </c>
      <c r="C35" s="2">
        <f>'Emission score and PBT scores'!E35</f>
        <v>0.1</v>
      </c>
      <c r="D35" s="3">
        <f>'Emission score and PBT scores'!F35</f>
        <v>0.25</v>
      </c>
      <c r="E35" s="111">
        <f>'Emission score and PBT scores'!H35</f>
        <v>0</v>
      </c>
      <c r="F35" s="8">
        <f>'Emission score and PBT scores'!I35</f>
        <v>1</v>
      </c>
      <c r="G35" s="111">
        <f>'Toxicity scores'!M35</f>
        <v>0.9</v>
      </c>
      <c r="H35" s="8">
        <f>'Toxicity scores'!S35</f>
        <v>0.9</v>
      </c>
      <c r="I35" s="3">
        <f>'Persistence and Bioaccumulation'!I35</f>
        <v>0.75</v>
      </c>
      <c r="J35" s="49">
        <f>'Persistence and Bioaccumulation'!M35</f>
        <v>0.25</v>
      </c>
      <c r="K35" s="112">
        <f>'Persistence and Bioaccumulation'!Q35</f>
        <v>0</v>
      </c>
      <c r="L35" s="78">
        <f>'Persistence and Bioaccumulation'!U35</f>
        <v>1</v>
      </c>
      <c r="M35" s="95">
        <f>'Final_Mobility score'!K35</f>
        <v>0.25</v>
      </c>
      <c r="N35" s="113">
        <f>'Final_Mobility score'!L35</f>
        <v>0.74666666666666659</v>
      </c>
      <c r="O35" s="283">
        <f t="shared" si="0"/>
        <v>1.5000000000000001E-2</v>
      </c>
      <c r="P35" s="283">
        <f t="shared" si="1"/>
        <v>0.18737500000000001</v>
      </c>
      <c r="Q35" s="114" t="str">
        <f t="shared" si="2"/>
        <v>Low</v>
      </c>
    </row>
    <row r="36" spans="1:17" ht="15" customHeight="1" x14ac:dyDescent="0.3">
      <c r="A36" s="110" t="str">
        <f>'Emission score and PBT scores'!A36</f>
        <v>Perfluorononanoic acid /  PFNA</v>
      </c>
      <c r="B36" s="110" t="str">
        <f>'Emission score and PBT scores'!B36</f>
        <v xml:space="preserve"> 375-95-1</v>
      </c>
      <c r="C36" s="2">
        <f>'Emission score and PBT scores'!E36</f>
        <v>0.1</v>
      </c>
      <c r="D36" s="3">
        <f>'Emission score and PBT scores'!F36</f>
        <v>0.25</v>
      </c>
      <c r="E36" s="111">
        <f>'Emission score and PBT scores'!H36</f>
        <v>1</v>
      </c>
      <c r="F36" s="8">
        <f>'Emission score and PBT scores'!I36</f>
        <v>1</v>
      </c>
      <c r="G36" s="111">
        <f>'Toxicity scores'!M36</f>
        <v>0.5</v>
      </c>
      <c r="H36" s="8">
        <f>'Toxicity scores'!S36</f>
        <v>0.9</v>
      </c>
      <c r="I36" s="3">
        <f>'Persistence and Bioaccumulation'!I36</f>
        <v>1</v>
      </c>
      <c r="J36" s="49">
        <f>'Persistence and Bioaccumulation'!M36</f>
        <v>0.25</v>
      </c>
      <c r="K36" s="112">
        <f>'Persistence and Bioaccumulation'!Q36</f>
        <v>1</v>
      </c>
      <c r="L36" s="78">
        <f>'Persistence and Bioaccumulation'!U36</f>
        <v>0.25</v>
      </c>
      <c r="M36" s="95">
        <f>'Final_Mobility score'!K36</f>
        <v>0.6</v>
      </c>
      <c r="N36" s="113">
        <f>'Final_Mobility score'!L36</f>
        <v>0.76666666666666661</v>
      </c>
      <c r="O36" s="283">
        <f t="shared" si="0"/>
        <v>4.6666666666666669E-2</v>
      </c>
      <c r="P36" s="283">
        <f t="shared" si="1"/>
        <v>0.16</v>
      </c>
      <c r="Q36" s="114" t="str">
        <f t="shared" si="2"/>
        <v>Low</v>
      </c>
    </row>
    <row r="37" spans="1:17" ht="15" customHeight="1" x14ac:dyDescent="0.3">
      <c r="A37" s="110" t="str">
        <f>'Emission score and PBT scores'!A37</f>
        <v>Bis (1H,1H,2H,2H-perflurodecyl) phosphate - 8:2 Fluorotelomer phosphate diester / 8:2diPAP</v>
      </c>
      <c r="B37" s="110" t="str">
        <f>'Emission score and PBT scores'!B37</f>
        <v>678-41-1</v>
      </c>
      <c r="C37" s="2">
        <f>'Emission score and PBT scores'!E37</f>
        <v>0.1</v>
      </c>
      <c r="D37" s="3">
        <f>'Emission score and PBT scores'!F37</f>
        <v>0.25</v>
      </c>
      <c r="E37" s="111">
        <f>'Emission score and PBT scores'!H37</f>
        <v>0</v>
      </c>
      <c r="F37" s="8">
        <f>'Emission score and PBT scores'!I37</f>
        <v>1</v>
      </c>
      <c r="G37" s="111">
        <f>'Toxicity scores'!M37</f>
        <v>0.8</v>
      </c>
      <c r="H37" s="8">
        <f>'Toxicity scores'!S37</f>
        <v>0.8</v>
      </c>
      <c r="I37" s="3">
        <f>'Persistence and Bioaccumulation'!I37</f>
        <v>1</v>
      </c>
      <c r="J37" s="49">
        <f>'Persistence and Bioaccumulation'!M37</f>
        <v>1</v>
      </c>
      <c r="K37" s="112">
        <f>'Persistence and Bioaccumulation'!Q37</f>
        <v>0</v>
      </c>
      <c r="L37" s="78">
        <f>'Persistence and Bioaccumulation'!U37</f>
        <v>0.25</v>
      </c>
      <c r="M37" s="95">
        <f>'Final_Mobility score'!K37</f>
        <v>0</v>
      </c>
      <c r="N37" s="113">
        <f>'Final_Mobility score'!L37</f>
        <v>0.41333333333333339</v>
      </c>
      <c r="O37" s="283">
        <f t="shared" si="0"/>
        <v>1.3333333333333336E-2</v>
      </c>
      <c r="P37" s="283">
        <f t="shared" si="1"/>
        <v>0.15544444444444447</v>
      </c>
      <c r="Q37" s="114" t="str">
        <f t="shared" si="2"/>
        <v>Low</v>
      </c>
    </row>
    <row r="38" spans="1:17" ht="15" customHeight="1" x14ac:dyDescent="0.3">
      <c r="A38" s="110" t="str">
        <f>'Emission score and PBT scores'!A38</f>
        <v>Bisphenol A bis(diphenyl phosphate) / BPA-BDPP</v>
      </c>
      <c r="B38" s="110" t="str">
        <f>'Emission score and PBT scores'!B38</f>
        <v>5945-33-5</v>
      </c>
      <c r="C38" s="2">
        <f>'Emission score and PBT scores'!E38</f>
        <v>1</v>
      </c>
      <c r="D38" s="3">
        <f>'Emission score and PBT scores'!F38</f>
        <v>1</v>
      </c>
      <c r="E38" s="111">
        <f>'Emission score and PBT scores'!H38</f>
        <v>0</v>
      </c>
      <c r="F38" s="8">
        <f>'Emission score and PBT scores'!I38</f>
        <v>1</v>
      </c>
      <c r="G38" s="111">
        <f>'Toxicity scores'!M38</f>
        <v>0.2</v>
      </c>
      <c r="H38" s="8">
        <f>'Toxicity scores'!S38</f>
        <v>0.9</v>
      </c>
      <c r="I38" s="3">
        <f>'Persistence and Bioaccumulation'!I38</f>
        <v>0.75</v>
      </c>
      <c r="J38" s="49">
        <f>'Persistence and Bioaccumulation'!M38</f>
        <v>0.25</v>
      </c>
      <c r="K38" s="112">
        <f>'Persistence and Bioaccumulation'!Q38</f>
        <v>0</v>
      </c>
      <c r="L38" s="78">
        <f>'Persistence and Bioaccumulation'!U38</f>
        <v>0.25</v>
      </c>
      <c r="M38" s="95">
        <f>'Final_Mobility score'!K38</f>
        <v>0</v>
      </c>
      <c r="N38" s="113">
        <f>'Final_Mobility score'!L38</f>
        <v>0.6</v>
      </c>
      <c r="O38" s="283">
        <f t="shared" si="0"/>
        <v>2.5000000000000001E-2</v>
      </c>
      <c r="P38" s="283">
        <f t="shared" si="1"/>
        <v>0.61499999999999999</v>
      </c>
      <c r="Q38" s="114" t="str">
        <f t="shared" si="2"/>
        <v>Medium</v>
      </c>
    </row>
    <row r="39" spans="1:17" ht="15" customHeight="1" x14ac:dyDescent="0.3">
      <c r="A39" s="110" t="str">
        <f>'Emission score and PBT scores'!A39</f>
        <v xml:space="preserve">Chlorhexidine digluconate </v>
      </c>
      <c r="B39" s="110" t="str">
        <f>'Emission score and PBT scores'!B39</f>
        <v>18472-51-0</v>
      </c>
      <c r="C39" s="2">
        <f>'Emission score and PBT scores'!E39</f>
        <v>0.6</v>
      </c>
      <c r="D39" s="3">
        <f>'Emission score and PBT scores'!F39</f>
        <v>1</v>
      </c>
      <c r="E39" s="111">
        <f>'Emission score and PBT scores'!H39</f>
        <v>0</v>
      </c>
      <c r="F39" s="8">
        <f>'Emission score and PBT scores'!I39</f>
        <v>1</v>
      </c>
      <c r="G39" s="111">
        <f>'Toxicity scores'!M39</f>
        <v>0.5</v>
      </c>
      <c r="H39" s="8">
        <f>'Toxicity scores'!S39</f>
        <v>1</v>
      </c>
      <c r="I39" s="3">
        <f>'Persistence and Bioaccumulation'!I39</f>
        <v>0.75</v>
      </c>
      <c r="J39" s="49">
        <f>'Persistence and Bioaccumulation'!M39</f>
        <v>0.25</v>
      </c>
      <c r="K39" s="112">
        <f>'Persistence and Bioaccumulation'!Q39</f>
        <v>0</v>
      </c>
      <c r="L39" s="78">
        <f>'Persistence and Bioaccumulation'!U39</f>
        <v>1</v>
      </c>
      <c r="M39" s="95">
        <f>'Final_Mobility score'!K39</f>
        <v>0.33333333333333331</v>
      </c>
      <c r="N39" s="113">
        <f>'Final_Mobility score'!L39</f>
        <v>0.34166666666666662</v>
      </c>
      <c r="O39" s="283">
        <f t="shared" si="0"/>
        <v>5.4166666666666662E-2</v>
      </c>
      <c r="P39" s="283">
        <f t="shared" si="1"/>
        <v>0.76527777777777772</v>
      </c>
      <c r="Q39" s="114" t="str">
        <f t="shared" si="2"/>
        <v>Medium</v>
      </c>
    </row>
    <row r="40" spans="1:17" ht="15" customHeight="1" x14ac:dyDescent="0.3">
      <c r="A40" s="110" t="str">
        <f>'Emission score and PBT scores'!A40</f>
        <v>Tylosin</v>
      </c>
      <c r="B40" s="110" t="str">
        <f>'Emission score and PBT scores'!B40</f>
        <v>1401-69-0</v>
      </c>
      <c r="C40" s="2">
        <f>'Emission score and PBT scores'!E40</f>
        <v>0.1</v>
      </c>
      <c r="D40" s="3">
        <f>'Emission score and PBT scores'!F40</f>
        <v>0.25</v>
      </c>
      <c r="E40" s="111">
        <f>'Emission score and PBT scores'!H40</f>
        <v>0</v>
      </c>
      <c r="F40" s="8">
        <f>'Emission score and PBT scores'!I40</f>
        <v>1</v>
      </c>
      <c r="G40" s="111">
        <f>'Toxicity scores'!M40</f>
        <v>0.9</v>
      </c>
      <c r="H40" s="8">
        <f>'Toxicity scores'!S40</f>
        <v>0.8</v>
      </c>
      <c r="I40" s="3">
        <f>'Persistence and Bioaccumulation'!I40</f>
        <v>1</v>
      </c>
      <c r="J40" s="49">
        <f>'Persistence and Bioaccumulation'!M40</f>
        <v>1</v>
      </c>
      <c r="K40" s="112">
        <f>'Persistence and Bioaccumulation'!Q40</f>
        <v>0</v>
      </c>
      <c r="L40" s="78">
        <f>'Persistence and Bioaccumulation'!U40</f>
        <v>1</v>
      </c>
      <c r="M40" s="95">
        <f>'Final_Mobility score'!K40</f>
        <v>0.66666666666666663</v>
      </c>
      <c r="N40" s="113">
        <f>'Final_Mobility score'!L40</f>
        <v>0.29166666666666669</v>
      </c>
      <c r="O40" s="283">
        <f t="shared" si="0"/>
        <v>2.4999999999999998E-2</v>
      </c>
      <c r="P40" s="283">
        <f t="shared" si="1"/>
        <v>0.1763888888888889</v>
      </c>
      <c r="Q40" s="114" t="str">
        <f t="shared" si="2"/>
        <v>Low</v>
      </c>
    </row>
    <row r="41" spans="1:17" ht="15" customHeight="1" x14ac:dyDescent="0.3">
      <c r="A41" s="110" t="str">
        <f>'Emission score and PBT scores'!A41</f>
        <v>6:2 fluorotelomer sulfonamide alkylbetaine (trade name Forafac 1157) / 6:2 FTAB</v>
      </c>
      <c r="B41" s="110" t="str">
        <f>'Emission score and PBT scores'!B41</f>
        <v>34455-29-3</v>
      </c>
      <c r="C41" s="2">
        <f>'Emission score and PBT scores'!E41</f>
        <v>0.8</v>
      </c>
      <c r="D41" s="3">
        <f>'Emission score and PBT scores'!F41</f>
        <v>1</v>
      </c>
      <c r="E41" s="111">
        <f>'Emission score and PBT scores'!H41</f>
        <v>0</v>
      </c>
      <c r="F41" s="8">
        <f>'Emission score and PBT scores'!I41</f>
        <v>1</v>
      </c>
      <c r="G41" s="111">
        <f>'Toxicity scores'!M41</f>
        <v>0.4</v>
      </c>
      <c r="H41" s="8">
        <f>'Toxicity scores'!S41</f>
        <v>1</v>
      </c>
      <c r="I41" s="3">
        <f>'Persistence and Bioaccumulation'!I41</f>
        <v>1</v>
      </c>
      <c r="J41" s="49">
        <f>'Persistence and Bioaccumulation'!M41</f>
        <v>0.25</v>
      </c>
      <c r="K41" s="112">
        <f>'Persistence and Bioaccumulation'!Q41</f>
        <v>0</v>
      </c>
      <c r="L41" s="78">
        <f>'Persistence and Bioaccumulation'!U41</f>
        <v>1</v>
      </c>
      <c r="M41" s="95">
        <f>'Final_Mobility score'!K41</f>
        <v>0.33333333333333331</v>
      </c>
      <c r="N41" s="113">
        <f>'Final_Mobility score'!L41</f>
        <v>0.10833333333333334</v>
      </c>
      <c r="O41" s="283">
        <f t="shared" si="0"/>
        <v>7.1111111111111125E-2</v>
      </c>
      <c r="P41" s="283">
        <f t="shared" si="1"/>
        <v>0.72638888888888886</v>
      </c>
      <c r="Q41" s="114" t="str">
        <f t="shared" si="2"/>
        <v>Medium</v>
      </c>
    </row>
    <row r="42" spans="1:17" ht="15" customHeight="1" x14ac:dyDescent="0.3">
      <c r="A42" s="110" t="str">
        <f>'Emission score and PBT scores'!A42</f>
        <v>Pendimethalin</v>
      </c>
      <c r="B42" s="110" t="str">
        <f>'Emission score and PBT scores'!B42</f>
        <v>40487-42-1</v>
      </c>
      <c r="C42" s="2">
        <f>'Emission score and PBT scores'!E42</f>
        <v>0.1</v>
      </c>
      <c r="D42" s="3">
        <f>'Emission score and PBT scores'!F42</f>
        <v>0.25</v>
      </c>
      <c r="E42" s="111">
        <f>'Emission score and PBT scores'!H42</f>
        <v>0</v>
      </c>
      <c r="F42" s="8">
        <f>'Emission score and PBT scores'!I42</f>
        <v>1</v>
      </c>
      <c r="G42" s="111">
        <f>'Toxicity scores'!M42</f>
        <v>0.9</v>
      </c>
      <c r="H42" s="8">
        <f>'Toxicity scores'!S42</f>
        <v>0.9</v>
      </c>
      <c r="I42" s="3">
        <f>'Persistence and Bioaccumulation'!I42</f>
        <v>0.75</v>
      </c>
      <c r="J42" s="49">
        <f>'Persistence and Bioaccumulation'!M42</f>
        <v>1</v>
      </c>
      <c r="K42" s="112">
        <f>'Persistence and Bioaccumulation'!Q42</f>
        <v>1</v>
      </c>
      <c r="L42" s="78">
        <f>'Persistence and Bioaccumulation'!U42</f>
        <v>1</v>
      </c>
      <c r="M42" s="95">
        <f>'Final_Mobility score'!K42</f>
        <v>0.43333333333333335</v>
      </c>
      <c r="N42" s="113">
        <f>'Final_Mobility score'!L42</f>
        <v>0.83333333333333337</v>
      </c>
      <c r="O42" s="283">
        <f t="shared" si="0"/>
        <v>3.2750000000000008E-2</v>
      </c>
      <c r="P42" s="283">
        <f t="shared" si="1"/>
        <v>0.21875000000000003</v>
      </c>
      <c r="Q42" s="114" t="str">
        <f t="shared" si="2"/>
        <v>Low</v>
      </c>
    </row>
    <row r="43" spans="1:17" ht="15" customHeight="1" x14ac:dyDescent="0.3">
      <c r="A43" s="110" t="str">
        <f>'Emission score and PBT scores'!A43</f>
        <v>Acetylcedrene</v>
      </c>
      <c r="B43" s="110" t="str">
        <f>'Emission score and PBT scores'!B43</f>
        <v xml:space="preserve"> 32388-55-9</v>
      </c>
      <c r="C43" s="2">
        <f>'Emission score and PBT scores'!E43</f>
        <v>0.9</v>
      </c>
      <c r="D43" s="3">
        <f>'Emission score and PBT scores'!F43</f>
        <v>1</v>
      </c>
      <c r="E43" s="111">
        <f>'Emission score and PBT scores'!H43</f>
        <v>0</v>
      </c>
      <c r="F43" s="8">
        <f>'Emission score and PBT scores'!I43</f>
        <v>1</v>
      </c>
      <c r="G43" s="111">
        <f>'Toxicity scores'!M43</f>
        <v>0.5</v>
      </c>
      <c r="H43" s="8">
        <f>'Toxicity scores'!S43</f>
        <v>1</v>
      </c>
      <c r="I43" s="3">
        <f>'Persistence and Bioaccumulation'!I43</f>
        <v>0.75</v>
      </c>
      <c r="J43" s="49">
        <f>'Persistence and Bioaccumulation'!M43</f>
        <v>0.25</v>
      </c>
      <c r="K43" s="112">
        <f>'Persistence and Bioaccumulation'!Q43</f>
        <v>0.5</v>
      </c>
      <c r="L43" s="78">
        <f>'Persistence and Bioaccumulation'!U43</f>
        <v>0.25</v>
      </c>
      <c r="M43" s="95">
        <f>'Final_Mobility score'!K43</f>
        <v>0.26666666666666666</v>
      </c>
      <c r="N43" s="113">
        <f>'Final_Mobility score'!L43</f>
        <v>0.76666666666666661</v>
      </c>
      <c r="O43" s="283">
        <f t="shared" si="0"/>
        <v>0.11375</v>
      </c>
      <c r="P43" s="283">
        <f t="shared" si="1"/>
        <v>0.71111111111111114</v>
      </c>
      <c r="Q43" s="114" t="str">
        <f t="shared" si="2"/>
        <v>Medium</v>
      </c>
    </row>
    <row r="44" spans="1:17" ht="15" customHeight="1" x14ac:dyDescent="0.3">
      <c r="A44" s="110" t="str">
        <f>'Emission score and PBT scores'!A44</f>
        <v>Propiconazole</v>
      </c>
      <c r="B44" s="110" t="str">
        <f>'Emission score and PBT scores'!B44</f>
        <v xml:space="preserve"> 60207-90-1</v>
      </c>
      <c r="C44" s="2">
        <f>'Emission score and PBT scores'!E44</f>
        <v>0.8</v>
      </c>
      <c r="D44" s="3">
        <f>'Emission score and PBT scores'!F44</f>
        <v>1</v>
      </c>
      <c r="E44" s="111">
        <f>'Emission score and PBT scores'!H44</f>
        <v>0</v>
      </c>
      <c r="F44" s="8">
        <f>'Emission score and PBT scores'!I44</f>
        <v>1</v>
      </c>
      <c r="G44" s="111">
        <f>'Toxicity scores'!M44</f>
        <v>0.95</v>
      </c>
      <c r="H44" s="8">
        <f>'Toxicity scores'!S44</f>
        <v>0.86</v>
      </c>
      <c r="I44" s="3">
        <f>'Persistence and Bioaccumulation'!I44</f>
        <v>0.75</v>
      </c>
      <c r="J44" s="49">
        <f>'Persistence and Bioaccumulation'!M44</f>
        <v>1</v>
      </c>
      <c r="K44" s="112">
        <f>'Persistence and Bioaccumulation'!Q44</f>
        <v>0</v>
      </c>
      <c r="L44" s="78">
        <f>'Persistence and Bioaccumulation'!U44</f>
        <v>1</v>
      </c>
      <c r="M44" s="95">
        <f>'Final_Mobility score'!K44</f>
        <v>0.5</v>
      </c>
      <c r="N44" s="113">
        <f>'Final_Mobility score'!L44</f>
        <v>0.74666666666666659</v>
      </c>
      <c r="O44" s="283">
        <f t="shared" si="0"/>
        <v>0.15833333333333335</v>
      </c>
      <c r="P44" s="283">
        <f t="shared" si="1"/>
        <v>0.82368888888888891</v>
      </c>
      <c r="Q44" s="114" t="str">
        <f t="shared" si="2"/>
        <v>High</v>
      </c>
    </row>
    <row r="45" spans="1:17" ht="15" customHeight="1" x14ac:dyDescent="0.3">
      <c r="A45" s="110" t="str">
        <f>'Emission score and PBT scores'!A45</f>
        <v>Butyl methoxydibenzoylmethane / Avobenzone</v>
      </c>
      <c r="B45" s="110" t="str">
        <f>'Emission score and PBT scores'!B45</f>
        <v>87075-14-7 / 70356-09-1</v>
      </c>
      <c r="C45" s="2">
        <f>'Emission score and PBT scores'!E45</f>
        <v>0.9</v>
      </c>
      <c r="D45" s="3">
        <f>'Emission score and PBT scores'!F45</f>
        <v>1</v>
      </c>
      <c r="E45" s="111">
        <f>'Emission score and PBT scores'!H45</f>
        <v>0.8</v>
      </c>
      <c r="F45" s="8">
        <f>'Emission score and PBT scores'!I45</f>
        <v>0.5</v>
      </c>
      <c r="G45" s="111">
        <f>'Toxicity scores'!M45</f>
        <v>0.60000000000000009</v>
      </c>
      <c r="H45" s="8">
        <f>'Toxicity scores'!S45</f>
        <v>0.8</v>
      </c>
      <c r="I45" s="3">
        <f>'Persistence and Bioaccumulation'!I45</f>
        <v>0.75</v>
      </c>
      <c r="J45" s="49">
        <f>'Persistence and Bioaccumulation'!M45</f>
        <v>0.25</v>
      </c>
      <c r="K45" s="112">
        <f>'Persistence and Bioaccumulation'!Q45</f>
        <v>0.5</v>
      </c>
      <c r="L45" s="78">
        <f>'Persistence and Bioaccumulation'!U45</f>
        <v>0.25</v>
      </c>
      <c r="M45" s="95">
        <f>'Final_Mobility score'!K45</f>
        <v>0.43333333333333335</v>
      </c>
      <c r="N45" s="113">
        <f>'Final_Mobility score'!L45</f>
        <v>0.83333333333333337</v>
      </c>
      <c r="O45" s="283">
        <f t="shared" si="0"/>
        <v>0.3675000000000001</v>
      </c>
      <c r="P45" s="283">
        <f t="shared" si="1"/>
        <v>0.37777777777777777</v>
      </c>
      <c r="Q45" s="114" t="str">
        <f t="shared" si="2"/>
        <v>Low</v>
      </c>
    </row>
    <row r="46" spans="1:17" ht="15" customHeight="1" x14ac:dyDescent="0.3">
      <c r="A46" s="110" t="str">
        <f>'Emission score and PBT scores'!A46</f>
        <v>Fenoxycarb / Ethyl N-[2-(4-phenoxyphenoxy)ethyl]carbamate</v>
      </c>
      <c r="B46" s="110" t="str">
        <f>'Emission score and PBT scores'!B46</f>
        <v>72490-01-8</v>
      </c>
      <c r="C46" s="2">
        <f>'Emission score and PBT scores'!E46</f>
        <v>0.6</v>
      </c>
      <c r="D46" s="3">
        <f>'Emission score and PBT scores'!F46</f>
        <v>1</v>
      </c>
      <c r="E46" s="111">
        <f>'Emission score and PBT scores'!H46</f>
        <v>0</v>
      </c>
      <c r="F46" s="8">
        <f>'Emission score and PBT scores'!I46</f>
        <v>1</v>
      </c>
      <c r="G46" s="111">
        <f>'Toxicity scores'!M46</f>
        <v>0.9</v>
      </c>
      <c r="H46" s="8">
        <f>'Toxicity scores'!S46</f>
        <v>0.9</v>
      </c>
      <c r="I46" s="3">
        <f>'Persistence and Bioaccumulation'!I46</f>
        <v>0.625</v>
      </c>
      <c r="J46" s="49">
        <f>'Persistence and Bioaccumulation'!M46</f>
        <v>1</v>
      </c>
      <c r="K46" s="112">
        <f>'Persistence and Bioaccumulation'!Q46</f>
        <v>0</v>
      </c>
      <c r="L46" s="78">
        <f>'Persistence and Bioaccumulation'!U46</f>
        <v>1</v>
      </c>
      <c r="M46" s="95">
        <f>'Final_Mobility score'!K46</f>
        <v>0.43333333333333335</v>
      </c>
      <c r="N46" s="113">
        <f>'Final_Mobility score'!L46</f>
        <v>0.80000000000000016</v>
      </c>
      <c r="O46" s="283">
        <f t="shared" si="0"/>
        <v>9.5250000000000015E-2</v>
      </c>
      <c r="P46" s="283">
        <f t="shared" si="1"/>
        <v>0.87000000000000011</v>
      </c>
      <c r="Q46" s="114" t="str">
        <f t="shared" si="2"/>
        <v>High</v>
      </c>
    </row>
    <row r="47" spans="1:17" ht="15" customHeight="1" x14ac:dyDescent="0.3">
      <c r="A47" s="110" t="str">
        <f>'Emission score and PBT scores'!A47</f>
        <v xml:space="preserve"> 17-beta-Estradiol</v>
      </c>
      <c r="B47" s="110" t="str">
        <f>'Emission score and PBT scores'!B47</f>
        <v>50-28-2</v>
      </c>
      <c r="C47" s="2">
        <f>'Emission score and PBT scores'!E47</f>
        <v>0.4</v>
      </c>
      <c r="D47" s="3">
        <f>'Emission score and PBT scores'!F47</f>
        <v>1</v>
      </c>
      <c r="E47" s="111">
        <f>'Emission score and PBT scores'!H47</f>
        <v>0</v>
      </c>
      <c r="F47" s="8">
        <f>'Emission score and PBT scores'!I47</f>
        <v>1</v>
      </c>
      <c r="G47" s="111">
        <f>'Toxicity scores'!M47</f>
        <v>1</v>
      </c>
      <c r="H47" s="8">
        <f>'Toxicity scores'!S47</f>
        <v>0.9</v>
      </c>
      <c r="I47" s="3">
        <f>'Persistence and Bioaccumulation'!I47</f>
        <v>0.625</v>
      </c>
      <c r="J47" s="49">
        <f>'Persistence and Bioaccumulation'!M47</f>
        <v>0.25</v>
      </c>
      <c r="K47" s="112">
        <f>'Persistence and Bioaccumulation'!Q47</f>
        <v>0</v>
      </c>
      <c r="L47" s="78">
        <f>'Persistence and Bioaccumulation'!U47</f>
        <v>1</v>
      </c>
      <c r="M47" s="95">
        <f>'Final_Mobility score'!K47</f>
        <v>0.5</v>
      </c>
      <c r="N47" s="113">
        <f>'Final_Mobility score'!L47</f>
        <v>0.74666666666666659</v>
      </c>
      <c r="O47" s="283">
        <f t="shared" si="0"/>
        <v>7.5000000000000011E-2</v>
      </c>
      <c r="P47" s="283">
        <f t="shared" si="1"/>
        <v>0.74950000000000006</v>
      </c>
      <c r="Q47" s="114" t="str">
        <f t="shared" si="2"/>
        <v>Medium</v>
      </c>
    </row>
    <row r="48" spans="1:17" ht="15" customHeight="1" x14ac:dyDescent="0.3">
      <c r="A48" s="110" t="str">
        <f>'Emission score and PBT scores'!A48</f>
        <v>Methylsalicylate</v>
      </c>
      <c r="B48" s="110" t="str">
        <f>'Emission score and PBT scores'!B48</f>
        <v>119-36-8</v>
      </c>
      <c r="C48" s="2">
        <f>'Emission score and PBT scores'!E48</f>
        <v>0.9</v>
      </c>
      <c r="D48" s="3">
        <f>'Emission score and PBT scores'!F48</f>
        <v>1</v>
      </c>
      <c r="E48" s="111">
        <f>'Emission score and PBT scores'!H48</f>
        <v>0</v>
      </c>
      <c r="F48" s="8">
        <f>'Emission score and PBT scores'!I48</f>
        <v>1</v>
      </c>
      <c r="G48" s="111">
        <f>'Toxicity scores'!M48</f>
        <v>0.7</v>
      </c>
      <c r="H48" s="8">
        <f>'Toxicity scores'!S48</f>
        <v>0.8</v>
      </c>
      <c r="I48" s="3">
        <f>'Persistence and Bioaccumulation'!I48</f>
        <v>0.5</v>
      </c>
      <c r="J48" s="49">
        <f>'Persistence and Bioaccumulation'!M48</f>
        <v>1</v>
      </c>
      <c r="K48" s="112">
        <f>'Persistence and Bioaccumulation'!Q48</f>
        <v>0</v>
      </c>
      <c r="L48" s="78">
        <f>'Persistence and Bioaccumulation'!U48</f>
        <v>1</v>
      </c>
      <c r="M48" s="95">
        <f>'Final_Mobility score'!K48</f>
        <v>0.25</v>
      </c>
      <c r="N48" s="113">
        <f>'Final_Mobility score'!L48</f>
        <v>0.375</v>
      </c>
      <c r="O48" s="283">
        <f t="shared" si="0"/>
        <v>7.8750000000000001E-2</v>
      </c>
      <c r="P48" s="283">
        <f t="shared" si="1"/>
        <v>0.71666666666666667</v>
      </c>
      <c r="Q48" s="114" t="str">
        <f t="shared" si="2"/>
        <v>Medium</v>
      </c>
    </row>
    <row r="49" spans="1:17" ht="15" customHeight="1" x14ac:dyDescent="0.3">
      <c r="A49" s="110" t="str">
        <f>'Emission score and PBT scores'!A49</f>
        <v>Tributyl phosphate /  TNBP</v>
      </c>
      <c r="B49" s="110" t="str">
        <f>'Emission score and PBT scores'!B49</f>
        <v>126-73-8</v>
      </c>
      <c r="C49" s="2">
        <f>'Emission score and PBT scores'!E49</f>
        <v>0.9</v>
      </c>
      <c r="D49" s="3">
        <f>'Emission score and PBT scores'!F49</f>
        <v>1</v>
      </c>
      <c r="E49" s="111">
        <f>'Emission score and PBT scores'!H49</f>
        <v>0</v>
      </c>
      <c r="F49" s="8">
        <f>'Emission score and PBT scores'!I49</f>
        <v>1</v>
      </c>
      <c r="G49" s="111">
        <f>'Toxicity scores'!M49</f>
        <v>0.7</v>
      </c>
      <c r="H49" s="8">
        <f>'Toxicity scores'!S49</f>
        <v>0.9</v>
      </c>
      <c r="I49" s="3">
        <f>'Persistence and Bioaccumulation'!I49</f>
        <v>0.375</v>
      </c>
      <c r="J49" s="49">
        <f>'Persistence and Bioaccumulation'!M49</f>
        <v>1</v>
      </c>
      <c r="K49" s="112">
        <f>'Persistence and Bioaccumulation'!Q49</f>
        <v>0</v>
      </c>
      <c r="L49" s="78">
        <f>'Persistence and Bioaccumulation'!U49</f>
        <v>1</v>
      </c>
      <c r="M49" s="95">
        <f>'Final_Mobility score'!K49</f>
        <v>0.43333333333333335</v>
      </c>
      <c r="N49" s="113">
        <f>'Final_Mobility score'!L49</f>
        <v>1</v>
      </c>
      <c r="O49" s="283">
        <f t="shared" si="0"/>
        <v>8.4874999999999992E-2</v>
      </c>
      <c r="P49" s="283">
        <f t="shared" si="1"/>
        <v>0.9</v>
      </c>
      <c r="Q49" s="114" t="str">
        <f t="shared" si="2"/>
        <v>High</v>
      </c>
    </row>
    <row r="50" spans="1:17" ht="15" customHeight="1" x14ac:dyDescent="0.3">
      <c r="A50" s="110" t="str">
        <f>'Emission score and PBT scores'!A50</f>
        <v xml:space="preserve">4-tert-Butylphenol </v>
      </c>
      <c r="B50" s="110" t="str">
        <f>'Emission score and PBT scores'!B50</f>
        <v>98-54-4</v>
      </c>
      <c r="C50" s="2">
        <f>'Emission score and PBT scores'!E50</f>
        <v>1</v>
      </c>
      <c r="D50" s="3">
        <f>'Emission score and PBT scores'!F50</f>
        <v>1</v>
      </c>
      <c r="E50" s="111">
        <f>'Emission score and PBT scores'!H50</f>
        <v>0</v>
      </c>
      <c r="F50" s="8">
        <f>'Emission score and PBT scores'!I50</f>
        <v>1</v>
      </c>
      <c r="G50" s="111">
        <f>'Toxicity scores'!M50</f>
        <v>1</v>
      </c>
      <c r="H50" s="8">
        <f>'Toxicity scores'!S50</f>
        <v>0.9</v>
      </c>
      <c r="I50" s="3">
        <f>'Persistence and Bioaccumulation'!I50</f>
        <v>0.625</v>
      </c>
      <c r="J50" s="49">
        <f>'Persistence and Bioaccumulation'!M50</f>
        <v>0.25</v>
      </c>
      <c r="K50" s="112">
        <f>'Persistence and Bioaccumulation'!Q50</f>
        <v>0</v>
      </c>
      <c r="L50" s="78">
        <f>'Persistence and Bioaccumulation'!U50</f>
        <v>1</v>
      </c>
      <c r="M50" s="95">
        <f>'Final_Mobility score'!K50</f>
        <v>0.5</v>
      </c>
      <c r="N50" s="113">
        <f>'Final_Mobility score'!L50</f>
        <v>0.46666666666666662</v>
      </c>
      <c r="O50" s="283">
        <f t="shared" si="0"/>
        <v>0.1875</v>
      </c>
      <c r="P50" s="283">
        <f t="shared" si="1"/>
        <v>0.70750000000000002</v>
      </c>
      <c r="Q50" s="114" t="str">
        <f t="shared" si="2"/>
        <v>Medium</v>
      </c>
    </row>
    <row r="51" spans="1:17" ht="15" customHeight="1" x14ac:dyDescent="0.3">
      <c r="A51" s="110" t="str">
        <f>'Emission score and PBT scores'!A51</f>
        <v>Aniline</v>
      </c>
      <c r="B51" s="110" t="str">
        <f>'Emission score and PBT scores'!B51</f>
        <v>62-53-3</v>
      </c>
      <c r="C51" s="2">
        <f>'Emission score and PBT scores'!E51</f>
        <v>1</v>
      </c>
      <c r="D51" s="3">
        <f>'Emission score and PBT scores'!F51</f>
        <v>1</v>
      </c>
      <c r="E51" s="111">
        <f>'Emission score and PBT scores'!H51</f>
        <v>0</v>
      </c>
      <c r="F51" s="8">
        <f>'Emission score and PBT scores'!I51</f>
        <v>1</v>
      </c>
      <c r="G51" s="111">
        <f>'Toxicity scores'!M51</f>
        <v>0.9</v>
      </c>
      <c r="H51" s="8">
        <f>'Toxicity scores'!S51</f>
        <v>0.8</v>
      </c>
      <c r="I51" s="3">
        <f>'Persistence and Bioaccumulation'!I51</f>
        <v>1</v>
      </c>
      <c r="J51" s="49">
        <f>'Persistence and Bioaccumulation'!M51</f>
        <v>0.25</v>
      </c>
      <c r="K51" s="112">
        <f>'Persistence and Bioaccumulation'!Q51</f>
        <v>0</v>
      </c>
      <c r="L51" s="78">
        <f>'Persistence and Bioaccumulation'!U51</f>
        <v>1</v>
      </c>
      <c r="M51" s="95">
        <f>'Final_Mobility score'!K51</f>
        <v>0.375</v>
      </c>
      <c r="N51" s="113">
        <f>'Final_Mobility score'!L51</f>
        <v>0.66666666666666663</v>
      </c>
      <c r="O51" s="283">
        <f t="shared" si="0"/>
        <v>0.20624999999999999</v>
      </c>
      <c r="P51" s="283">
        <f t="shared" si="1"/>
        <v>0.65555555555555556</v>
      </c>
      <c r="Q51" s="114" t="str">
        <f t="shared" si="2"/>
        <v>Medium</v>
      </c>
    </row>
    <row r="52" spans="1:17" ht="15" customHeight="1" x14ac:dyDescent="0.3">
      <c r="A52" s="110" t="str">
        <f>'Emission score and PBT scores'!A52</f>
        <v>N-Methyl-2-pyrrolidone / 1-methyl-2-pyrrolidone (NMP)</v>
      </c>
      <c r="B52" s="110" t="str">
        <f>'Emission score and PBT scores'!B52</f>
        <v>872-50-4</v>
      </c>
      <c r="C52" s="2">
        <f>'Emission score and PBT scores'!E52</f>
        <v>1</v>
      </c>
      <c r="D52" s="3">
        <f>'Emission score and PBT scores'!F52</f>
        <v>1</v>
      </c>
      <c r="E52" s="111">
        <f>'Emission score and PBT scores'!H52</f>
        <v>0</v>
      </c>
      <c r="F52" s="8">
        <f>'Emission score and PBT scores'!I52</f>
        <v>1</v>
      </c>
      <c r="G52" s="111">
        <f>'Toxicity scores'!M52</f>
        <v>0.45</v>
      </c>
      <c r="H52" s="8">
        <f>'Toxicity scores'!S52</f>
        <v>0.96</v>
      </c>
      <c r="I52" s="3">
        <f>'Persistence and Bioaccumulation'!I52</f>
        <v>0.5</v>
      </c>
      <c r="J52" s="49">
        <f>'Persistence and Bioaccumulation'!M52</f>
        <v>1</v>
      </c>
      <c r="K52" s="112">
        <f>'Persistence and Bioaccumulation'!Q52</f>
        <v>0</v>
      </c>
      <c r="L52" s="78">
        <f>'Persistence and Bioaccumulation'!U52</f>
        <v>1</v>
      </c>
      <c r="M52" s="95">
        <f>'Final_Mobility score'!K52</f>
        <v>0.41666666666666669</v>
      </c>
      <c r="N52" s="113">
        <f>'Final_Mobility score'!L52</f>
        <v>0.66666666666666663</v>
      </c>
      <c r="O52" s="283">
        <f t="shared" si="0"/>
        <v>6.8750000000000006E-2</v>
      </c>
      <c r="P52" s="283">
        <f t="shared" si="1"/>
        <v>0.90666666666666662</v>
      </c>
      <c r="Q52" s="114" t="str">
        <f t="shared" si="2"/>
        <v>High</v>
      </c>
    </row>
    <row r="53" spans="1:17" ht="15" customHeight="1" x14ac:dyDescent="0.3">
      <c r="A53" s="110" t="str">
        <f>'Emission score and PBT scores'!A53</f>
        <v>1,2-Bis(2,4,6-tribromophenoxy)ethane (BTBPE)</v>
      </c>
      <c r="B53" s="110" t="str">
        <f>'Emission score and PBT scores'!B53</f>
        <v>37853-59-1</v>
      </c>
      <c r="C53" s="2">
        <f>'Emission score and PBT scores'!E53</f>
        <v>0.1</v>
      </c>
      <c r="D53" s="3">
        <f>'Emission score and PBT scores'!F53</f>
        <v>0.25</v>
      </c>
      <c r="E53" s="111">
        <f>'Emission score and PBT scores'!H53</f>
        <v>0.8</v>
      </c>
      <c r="F53" s="8">
        <f>'Emission score and PBT scores'!I53</f>
        <v>0.5</v>
      </c>
      <c r="G53" s="111">
        <f>'Toxicity scores'!M53</f>
        <v>0</v>
      </c>
      <c r="H53" s="8">
        <f>'Toxicity scores'!S53</f>
        <v>1</v>
      </c>
      <c r="I53" s="3">
        <f>'Persistence and Bioaccumulation'!I53</f>
        <v>1</v>
      </c>
      <c r="J53" s="49">
        <f>'Persistence and Bioaccumulation'!M53</f>
        <v>1</v>
      </c>
      <c r="K53" s="112">
        <f>'Persistence and Bioaccumulation'!Q53</f>
        <v>1</v>
      </c>
      <c r="L53" s="78">
        <f>'Persistence and Bioaccumulation'!U53</f>
        <v>1</v>
      </c>
      <c r="M53" s="95">
        <f>'Final_Mobility score'!K53</f>
        <v>0</v>
      </c>
      <c r="N53" s="113">
        <f>'Final_Mobility score'!L53</f>
        <v>1</v>
      </c>
      <c r="O53" s="283">
        <f t="shared" si="0"/>
        <v>0</v>
      </c>
      <c r="P53" s="283">
        <f t="shared" si="1"/>
        <v>0.1875</v>
      </c>
      <c r="Q53" s="114" t="str">
        <f t="shared" si="2"/>
        <v>Low</v>
      </c>
    </row>
    <row r="54" spans="1:17" ht="15" customHeight="1" x14ac:dyDescent="0.3">
      <c r="A54" s="110" t="str">
        <f>'Emission score and PBT scores'!A54</f>
        <v>Aminotriazole / Amitrole</v>
      </c>
      <c r="B54" s="110" t="str">
        <f>'Emission score and PBT scores'!B54</f>
        <v>61-82-5</v>
      </c>
      <c r="C54" s="2">
        <f>'Emission score and PBT scores'!E54</f>
        <v>0.4</v>
      </c>
      <c r="D54" s="3">
        <f>'Emission score and PBT scores'!F54</f>
        <v>1</v>
      </c>
      <c r="E54" s="111">
        <f>'Emission score and PBT scores'!H54</f>
        <v>0</v>
      </c>
      <c r="F54" s="8">
        <f>'Emission score and PBT scores'!I54</f>
        <v>1</v>
      </c>
      <c r="G54" s="111">
        <f>'Toxicity scores'!M54</f>
        <v>0.8</v>
      </c>
      <c r="H54" s="8">
        <f>'Toxicity scores'!S54</f>
        <v>0.9</v>
      </c>
      <c r="I54" s="3">
        <f>'Persistence and Bioaccumulation'!I54</f>
        <v>0.5</v>
      </c>
      <c r="J54" s="49">
        <f>'Persistence and Bioaccumulation'!M54</f>
        <v>1</v>
      </c>
      <c r="K54" s="112">
        <f>'Persistence and Bioaccumulation'!Q54</f>
        <v>0</v>
      </c>
      <c r="L54" s="78">
        <f>'Persistence and Bioaccumulation'!U54</f>
        <v>1</v>
      </c>
      <c r="M54" s="95">
        <f>'Final_Mobility score'!K54</f>
        <v>0.33333333333333331</v>
      </c>
      <c r="N54" s="113">
        <f>'Final_Mobility score'!L54</f>
        <v>0.80000000000000016</v>
      </c>
      <c r="O54" s="283">
        <f t="shared" si="0"/>
        <v>4.4444444444444446E-2</v>
      </c>
      <c r="P54" s="283">
        <f t="shared" si="1"/>
        <v>0.87000000000000011</v>
      </c>
      <c r="Q54" s="114" t="str">
        <f t="shared" si="2"/>
        <v>High</v>
      </c>
    </row>
    <row r="55" spans="1:17" ht="15" customHeight="1" x14ac:dyDescent="0.3">
      <c r="A55" s="110" t="str">
        <f>'Emission score and PBT scores'!A55</f>
        <v>Hydrazine</v>
      </c>
      <c r="B55" s="110" t="str">
        <f>'Emission score and PBT scores'!B55</f>
        <v>302-01-2</v>
      </c>
      <c r="C55" s="2">
        <f>'Emission score and PBT scores'!E55</f>
        <v>1</v>
      </c>
      <c r="D55" s="3">
        <f>'Emission score and PBT scores'!F55</f>
        <v>1</v>
      </c>
      <c r="E55" s="111">
        <f>'Emission score and PBT scores'!H55</f>
        <v>0</v>
      </c>
      <c r="F55" s="8">
        <f>'Emission score and PBT scores'!I55</f>
        <v>1</v>
      </c>
      <c r="G55" s="111">
        <f>'Toxicity scores'!M55</f>
        <v>0.95</v>
      </c>
      <c r="H55" s="8">
        <f>'Toxicity scores'!S55</f>
        <v>0.96</v>
      </c>
      <c r="I55" s="3">
        <f>'Persistence and Bioaccumulation'!I55</f>
        <v>0.5</v>
      </c>
      <c r="J55" s="49">
        <f>'Persistence and Bioaccumulation'!M55</f>
        <v>0.25</v>
      </c>
      <c r="K55" s="112">
        <f>'Persistence and Bioaccumulation'!Q55</f>
        <v>0</v>
      </c>
      <c r="L55" s="78">
        <f>'Persistence and Bioaccumulation'!U55</f>
        <v>1</v>
      </c>
      <c r="M55" s="95">
        <f>'Final_Mobility score'!K55</f>
        <v>0.16666666666666666</v>
      </c>
      <c r="N55" s="113">
        <f>'Final_Mobility score'!L55</f>
        <v>0.125</v>
      </c>
      <c r="O55" s="283">
        <f t="shared" si="0"/>
        <v>0.10555555555555554</v>
      </c>
      <c r="P55" s="283">
        <f t="shared" si="1"/>
        <v>0.7</v>
      </c>
      <c r="Q55" s="114" t="str">
        <f t="shared" si="2"/>
        <v>Medium</v>
      </c>
    </row>
    <row r="56" spans="1:17" ht="15" customHeight="1" x14ac:dyDescent="0.3">
      <c r="A56" s="110" t="str">
        <f>'Emission score and PBT scores'!A56</f>
        <v>Benzophenone</v>
      </c>
      <c r="B56" s="110" t="str">
        <f>'Emission score and PBT scores'!B56</f>
        <v>119-61-9</v>
      </c>
      <c r="C56" s="2">
        <f>'Emission score and PBT scores'!E56</f>
        <v>0.9</v>
      </c>
      <c r="D56" s="3">
        <f>'Emission score and PBT scores'!F56</f>
        <v>1</v>
      </c>
      <c r="E56" s="111">
        <f>'Emission score and PBT scores'!H56</f>
        <v>0</v>
      </c>
      <c r="F56" s="8">
        <f>'Emission score and PBT scores'!I56</f>
        <v>1</v>
      </c>
      <c r="G56" s="111">
        <f>'Toxicity scores'!M56</f>
        <v>0.75</v>
      </c>
      <c r="H56" s="8">
        <f>'Toxicity scores'!S56</f>
        <v>0.96</v>
      </c>
      <c r="I56" s="3">
        <f>'Persistence and Bioaccumulation'!I56</f>
        <v>0.5</v>
      </c>
      <c r="J56" s="49">
        <f>'Persistence and Bioaccumulation'!M56</f>
        <v>1</v>
      </c>
      <c r="K56" s="112">
        <f>'Persistence and Bioaccumulation'!Q56</f>
        <v>0</v>
      </c>
      <c r="L56" s="78">
        <f>'Persistence and Bioaccumulation'!U56</f>
        <v>1</v>
      </c>
      <c r="M56" s="95">
        <f>'Final_Mobility score'!K56</f>
        <v>0.5</v>
      </c>
      <c r="N56" s="113">
        <f>'Final_Mobility score'!L56</f>
        <v>0.5</v>
      </c>
      <c r="O56" s="283">
        <f t="shared" si="0"/>
        <v>0.1125</v>
      </c>
      <c r="P56" s="283">
        <f t="shared" si="1"/>
        <v>0.88</v>
      </c>
      <c r="Q56" s="114" t="str">
        <f t="shared" si="2"/>
        <v>High</v>
      </c>
    </row>
    <row r="57" spans="1:17" ht="15" customHeight="1" x14ac:dyDescent="0.3">
      <c r="A57" s="110" t="str">
        <f>'Emission score and PBT scores'!A57</f>
        <v>Bronopol / Bronosol</v>
      </c>
      <c r="B57" s="110" t="str">
        <f>'Emission score and PBT scores'!B57</f>
        <v>52-51-7</v>
      </c>
      <c r="C57" s="2">
        <f>'Emission score and PBT scores'!E57</f>
        <v>0.8</v>
      </c>
      <c r="D57" s="3">
        <f>'Emission score and PBT scores'!F57</f>
        <v>1</v>
      </c>
      <c r="E57" s="111">
        <f>'Emission score and PBT scores'!H57</f>
        <v>0</v>
      </c>
      <c r="F57" s="8">
        <f>'Emission score and PBT scores'!I57</f>
        <v>1</v>
      </c>
      <c r="G57" s="111">
        <f>'Toxicity scores'!M57</f>
        <v>0.9</v>
      </c>
      <c r="H57" s="8">
        <f>'Toxicity scores'!S57</f>
        <v>0.9</v>
      </c>
      <c r="I57" s="3">
        <f>'Persistence and Bioaccumulation'!I57</f>
        <v>0.5</v>
      </c>
      <c r="J57" s="49">
        <f>'Persistence and Bioaccumulation'!M57</f>
        <v>1</v>
      </c>
      <c r="K57" s="112">
        <f>'Persistence and Bioaccumulation'!Q57</f>
        <v>0</v>
      </c>
      <c r="L57" s="78">
        <f>'Persistence and Bioaccumulation'!U57</f>
        <v>1</v>
      </c>
      <c r="M57" s="95">
        <f>'Final_Mobility score'!K57</f>
        <v>0.33333333333333331</v>
      </c>
      <c r="N57" s="113">
        <f>'Final_Mobility score'!L57</f>
        <v>0.375</v>
      </c>
      <c r="O57" s="283">
        <f t="shared" si="0"/>
        <v>9.9999999999999992E-2</v>
      </c>
      <c r="P57" s="283">
        <f t="shared" si="1"/>
        <v>0.80624999999999991</v>
      </c>
      <c r="Q57" s="114" t="str">
        <f t="shared" si="2"/>
        <v>High</v>
      </c>
    </row>
    <row r="58" spans="1:17" ht="15" customHeight="1" x14ac:dyDescent="0.3">
      <c r="A58" s="110" t="str">
        <f>'Emission score and PBT scores'!A58</f>
        <v>Clothianidin</v>
      </c>
      <c r="B58" s="110" t="str">
        <f>'Emission score and PBT scores'!B58</f>
        <v>210880-92-5</v>
      </c>
      <c r="C58" s="2">
        <f>'Emission score and PBT scores'!E58</f>
        <v>0.9</v>
      </c>
      <c r="D58" s="3">
        <f>'Emission score and PBT scores'!F58</f>
        <v>1</v>
      </c>
      <c r="E58" s="111">
        <f>'Emission score and PBT scores'!H58</f>
        <v>0</v>
      </c>
      <c r="F58" s="8">
        <f>'Emission score and PBT scores'!I58</f>
        <v>1</v>
      </c>
      <c r="G58" s="111">
        <f>'Toxicity scores'!M58</f>
        <v>0.9</v>
      </c>
      <c r="H58" s="8">
        <f>'Toxicity scores'!S58</f>
        <v>0.9</v>
      </c>
      <c r="I58" s="3">
        <f>'Persistence and Bioaccumulation'!I58</f>
        <v>1</v>
      </c>
      <c r="J58" s="49">
        <f>'Persistence and Bioaccumulation'!M58</f>
        <v>1</v>
      </c>
      <c r="K58" s="112">
        <f>'Persistence and Bioaccumulation'!Q58</f>
        <v>0</v>
      </c>
      <c r="L58" s="78">
        <f>'Persistence and Bioaccumulation'!U58</f>
        <v>1</v>
      </c>
      <c r="M58" s="95">
        <f>'Final_Mobility score'!K58</f>
        <v>0.29166666666666669</v>
      </c>
      <c r="N58" s="113">
        <f>'Final_Mobility score'!L58</f>
        <v>0.6</v>
      </c>
      <c r="O58" s="283">
        <f t="shared" si="0"/>
        <v>0.17437500000000003</v>
      </c>
      <c r="P58" s="283">
        <f t="shared" si="1"/>
        <v>0.84000000000000008</v>
      </c>
      <c r="Q58" s="114" t="str">
        <f t="shared" si="2"/>
        <v>High</v>
      </c>
    </row>
    <row r="59" spans="1:17" ht="15" customHeight="1" x14ac:dyDescent="0.3">
      <c r="A59" s="110" t="str">
        <f>'Emission score and PBT scores'!A59</f>
        <v>Dapsone</v>
      </c>
      <c r="B59" s="110" t="str">
        <f>'Emission score and PBT scores'!B59</f>
        <v>80-08-0</v>
      </c>
      <c r="C59" s="2">
        <f>'Emission score and PBT scores'!E59</f>
        <v>0.8</v>
      </c>
      <c r="D59" s="3">
        <f>'Emission score and PBT scores'!F59</f>
        <v>1</v>
      </c>
      <c r="E59" s="111">
        <f>'Emission score and PBT scores'!H59</f>
        <v>0</v>
      </c>
      <c r="F59" s="8">
        <f>'Emission score and PBT scores'!I59</f>
        <v>1</v>
      </c>
      <c r="G59" s="111">
        <f>'Toxicity scores'!M59</f>
        <v>0.8</v>
      </c>
      <c r="H59" s="8">
        <f>'Toxicity scores'!S59</f>
        <v>0.78</v>
      </c>
      <c r="I59" s="3">
        <f>'Persistence and Bioaccumulation'!I59</f>
        <v>0.625</v>
      </c>
      <c r="J59" s="49">
        <f>'Persistence and Bioaccumulation'!M59</f>
        <v>0.25</v>
      </c>
      <c r="K59" s="112">
        <f>'Persistence and Bioaccumulation'!Q59</f>
        <v>0</v>
      </c>
      <c r="L59" s="78">
        <f>'Persistence and Bioaccumulation'!U59</f>
        <v>1</v>
      </c>
      <c r="M59" s="95">
        <f>'Final_Mobility score'!K59</f>
        <v>0.29166666666666669</v>
      </c>
      <c r="N59" s="113">
        <f>'Final_Mobility score'!L59</f>
        <v>0.375</v>
      </c>
      <c r="O59" s="283">
        <f t="shared" si="0"/>
        <v>9.7777777777777811E-2</v>
      </c>
      <c r="P59" s="283">
        <f t="shared" si="1"/>
        <v>0.60124999999999995</v>
      </c>
      <c r="Q59" s="114" t="str">
        <f t="shared" si="2"/>
        <v>Medium</v>
      </c>
    </row>
    <row r="60" spans="1:17" ht="15" customHeight="1" x14ac:dyDescent="0.3">
      <c r="A60" s="110" t="str">
        <f>'Emission score and PBT scores'!A60</f>
        <v>Drometrizole</v>
      </c>
      <c r="B60" s="110" t="str">
        <f>'Emission score and PBT scores'!B60</f>
        <v>2440-22-4</v>
      </c>
      <c r="C60" s="2">
        <f>'Emission score and PBT scores'!E60</f>
        <v>0.9</v>
      </c>
      <c r="D60" s="3">
        <f>'Emission score and PBT scores'!F60</f>
        <v>1</v>
      </c>
      <c r="E60" s="111">
        <f>'Emission score and PBT scores'!H60</f>
        <v>0.8</v>
      </c>
      <c r="F60" s="8">
        <f>'Emission score and PBT scores'!I60</f>
        <v>0.5</v>
      </c>
      <c r="G60" s="111">
        <f>'Toxicity scores'!M60</f>
        <v>0.5</v>
      </c>
      <c r="H60" s="8">
        <f>'Toxicity scores'!S60</f>
        <v>1</v>
      </c>
      <c r="I60" s="3">
        <f>'Persistence and Bioaccumulation'!I60</f>
        <v>0.625</v>
      </c>
      <c r="J60" s="49">
        <f>'Persistence and Bioaccumulation'!M60</f>
        <v>0.25</v>
      </c>
      <c r="K60" s="112">
        <f>'Persistence and Bioaccumulation'!Q60</f>
        <v>0.5</v>
      </c>
      <c r="L60" s="78">
        <f>'Persistence and Bioaccumulation'!U60</f>
        <v>0.25</v>
      </c>
      <c r="M60" s="95">
        <f>'Final_Mobility score'!K60</f>
        <v>0.43333333333333335</v>
      </c>
      <c r="N60" s="113">
        <f>'Final_Mobility score'!L60</f>
        <v>0.30833333333333335</v>
      </c>
      <c r="O60" s="283">
        <f t="shared" si="0"/>
        <v>0.29687500000000006</v>
      </c>
      <c r="P60" s="283">
        <f t="shared" si="1"/>
        <v>0.38472222222222219</v>
      </c>
      <c r="Q60" s="114" t="str">
        <f t="shared" si="2"/>
        <v>Low</v>
      </c>
    </row>
    <row r="61" spans="1:17" ht="15" customHeight="1" x14ac:dyDescent="0.3">
      <c r="A61" s="110" t="str">
        <f>'Emission score and PBT scores'!A61</f>
        <v>Estriol</v>
      </c>
      <c r="B61" s="110" t="str">
        <f>'Emission score and PBT scores'!B61</f>
        <v>50-27-1</v>
      </c>
      <c r="C61" s="2">
        <f>'Emission score and PBT scores'!E61</f>
        <v>0.1</v>
      </c>
      <c r="D61" s="3">
        <f>'Emission score and PBT scores'!F61</f>
        <v>0.25</v>
      </c>
      <c r="E61" s="111">
        <f>'Emission score and PBT scores'!H61</f>
        <v>0</v>
      </c>
      <c r="F61" s="8">
        <f>'Emission score and PBT scores'!I61</f>
        <v>1</v>
      </c>
      <c r="G61" s="111">
        <f>'Toxicity scores'!M61</f>
        <v>1</v>
      </c>
      <c r="H61" s="8">
        <f>'Toxicity scores'!S61</f>
        <v>1</v>
      </c>
      <c r="I61" s="3">
        <f>'Persistence and Bioaccumulation'!I61</f>
        <v>0.625</v>
      </c>
      <c r="J61" s="49">
        <f>'Persistence and Bioaccumulation'!M61</f>
        <v>0.25</v>
      </c>
      <c r="K61" s="112">
        <f>'Persistence and Bioaccumulation'!Q61</f>
        <v>0</v>
      </c>
      <c r="L61" s="78">
        <f>'Persistence and Bioaccumulation'!U61</f>
        <v>1</v>
      </c>
      <c r="M61" s="95">
        <f>'Final_Mobility score'!K61</f>
        <v>0.29166666666666669</v>
      </c>
      <c r="N61" s="113">
        <f>'Final_Mobility score'!L61</f>
        <v>0.34166666666666662</v>
      </c>
      <c r="O61" s="283">
        <f t="shared" si="0"/>
        <v>1.5277777777777779E-2</v>
      </c>
      <c r="P61" s="283">
        <f t="shared" si="1"/>
        <v>0.19131944444444443</v>
      </c>
      <c r="Q61" s="114" t="str">
        <f t="shared" si="2"/>
        <v>Low</v>
      </c>
    </row>
    <row r="62" spans="1:17" ht="15" customHeight="1" x14ac:dyDescent="0.3">
      <c r="A62" s="110" t="str">
        <f>'Emission score and PBT scores'!A62</f>
        <v>Amitryptiline</v>
      </c>
      <c r="B62" s="110" t="str">
        <f>'Emission score and PBT scores'!B62</f>
        <v>50-48-6</v>
      </c>
      <c r="C62" s="2">
        <f>'Emission score and PBT scores'!E62</f>
        <v>0.2</v>
      </c>
      <c r="D62" s="3">
        <f>'Emission score and PBT scores'!F62</f>
        <v>0.5</v>
      </c>
      <c r="E62" s="111">
        <f>'Emission score and PBT scores'!H62</f>
        <v>0</v>
      </c>
      <c r="F62" s="8">
        <f>'Emission score and PBT scores'!I62</f>
        <v>1</v>
      </c>
      <c r="G62" s="111">
        <f>'Toxicity scores'!M62</f>
        <v>0.9</v>
      </c>
      <c r="H62" s="8">
        <f>'Toxicity scores'!S62</f>
        <v>0.9</v>
      </c>
      <c r="I62" s="3">
        <f>'Persistence and Bioaccumulation'!I62</f>
        <v>0.75</v>
      </c>
      <c r="J62" s="49">
        <f>'Persistence and Bioaccumulation'!M62</f>
        <v>1</v>
      </c>
      <c r="K62" s="112">
        <f>'Persistence and Bioaccumulation'!Q62</f>
        <v>0</v>
      </c>
      <c r="L62" s="78">
        <f>'Persistence and Bioaccumulation'!U62</f>
        <v>0.25</v>
      </c>
      <c r="M62" s="95">
        <f>'Final_Mobility score'!K62</f>
        <v>0.43333333333333335</v>
      </c>
      <c r="N62" s="113">
        <f>'Final_Mobility score'!L62</f>
        <v>0.76666666666666661</v>
      </c>
      <c r="O62" s="283">
        <f t="shared" si="0"/>
        <v>3.5500000000000004E-2</v>
      </c>
      <c r="P62" s="283">
        <f t="shared" si="1"/>
        <v>0.37624999999999997</v>
      </c>
      <c r="Q62" s="114" t="str">
        <f t="shared" si="2"/>
        <v>Low</v>
      </c>
    </row>
    <row r="63" spans="1:17" ht="15" customHeight="1" x14ac:dyDescent="0.3">
      <c r="A63" s="110" t="str">
        <f>'Emission score and PBT scores'!A63</f>
        <v>Musk xylene</v>
      </c>
      <c r="B63" s="110" t="str">
        <f>'Emission score and PBT scores'!B63</f>
        <v>81-15-2</v>
      </c>
      <c r="C63" s="2">
        <f>'Emission score and PBT scores'!E63</f>
        <v>0.1</v>
      </c>
      <c r="D63" s="3">
        <f>'Emission score and PBT scores'!F63</f>
        <v>0.25</v>
      </c>
      <c r="E63" s="111">
        <f>'Emission score and PBT scores'!H63</f>
        <v>0</v>
      </c>
      <c r="F63" s="8">
        <f>'Emission score and PBT scores'!I63</f>
        <v>1</v>
      </c>
      <c r="G63" s="111">
        <f>'Toxicity scores'!M63</f>
        <v>0.9</v>
      </c>
      <c r="H63" s="8">
        <f>'Toxicity scores'!S63</f>
        <v>0.9</v>
      </c>
      <c r="I63" s="3">
        <f>'Persistence and Bioaccumulation'!I63</f>
        <v>1</v>
      </c>
      <c r="J63" s="49">
        <f>'Persistence and Bioaccumulation'!M63</f>
        <v>0.25</v>
      </c>
      <c r="K63" s="112">
        <f>'Persistence and Bioaccumulation'!Q63</f>
        <v>0.5</v>
      </c>
      <c r="L63" s="78">
        <f>'Persistence and Bioaccumulation'!U63</f>
        <v>0.25</v>
      </c>
      <c r="M63" s="95">
        <f>'Final_Mobility score'!K63</f>
        <v>0.21666666666666667</v>
      </c>
      <c r="N63" s="113">
        <f>'Final_Mobility score'!L63</f>
        <v>0.46666666666666673</v>
      </c>
      <c r="O63" s="283">
        <f t="shared" si="0"/>
        <v>2.5750000000000006E-2</v>
      </c>
      <c r="P63" s="283">
        <f t="shared" si="1"/>
        <v>0.14874999999999999</v>
      </c>
      <c r="Q63" s="114" t="str">
        <f t="shared" si="2"/>
        <v>Low</v>
      </c>
    </row>
    <row r="64" spans="1:17" ht="15" customHeight="1" x14ac:dyDescent="0.3">
      <c r="A64" s="110" t="str">
        <f>'Emission score and PBT scores'!A64</f>
        <v>Cyfluthrin</v>
      </c>
      <c r="B64" s="110" t="str">
        <f>'Emission score and PBT scores'!B64</f>
        <v>68359-37-5</v>
      </c>
      <c r="C64" s="2">
        <f>'Emission score and PBT scores'!E64</f>
        <v>0.1</v>
      </c>
      <c r="D64" s="3">
        <f>'Emission score and PBT scores'!F64</f>
        <v>0.25</v>
      </c>
      <c r="E64" s="111">
        <f>'Emission score and PBT scores'!H64</f>
        <v>0</v>
      </c>
      <c r="F64" s="8">
        <f>'Emission score and PBT scores'!I64</f>
        <v>1</v>
      </c>
      <c r="G64" s="111">
        <f>'Toxicity scores'!M64</f>
        <v>0.5</v>
      </c>
      <c r="H64" s="8">
        <f>'Toxicity scores'!S64</f>
        <v>1</v>
      </c>
      <c r="I64" s="3">
        <f>'Persistence and Bioaccumulation'!I64</f>
        <v>1</v>
      </c>
      <c r="J64" s="49">
        <f>'Persistence and Bioaccumulation'!M64</f>
        <v>1</v>
      </c>
      <c r="K64" s="112">
        <f>'Persistence and Bioaccumulation'!Q64</f>
        <v>0</v>
      </c>
      <c r="L64" s="78">
        <f>'Persistence and Bioaccumulation'!U64</f>
        <v>0.25</v>
      </c>
      <c r="M64" s="95">
        <f>'Final_Mobility score'!K64</f>
        <v>4.9999999999999996E-2</v>
      </c>
      <c r="N64" s="113">
        <f>'Final_Mobility score'!L64</f>
        <v>1</v>
      </c>
      <c r="O64" s="283">
        <f t="shared" si="0"/>
        <v>8.7500000000000008E-3</v>
      </c>
      <c r="P64" s="283">
        <f t="shared" si="1"/>
        <v>0.21875</v>
      </c>
      <c r="Q64" s="114" t="str">
        <f t="shared" si="2"/>
        <v>Low</v>
      </c>
    </row>
    <row r="65" spans="1:17" ht="15" customHeight="1" x14ac:dyDescent="0.3">
      <c r="A65" s="110" t="str">
        <f>'Emission score and PBT scores'!A65</f>
        <v>Losartan</v>
      </c>
      <c r="B65" s="110" t="str">
        <f>'Emission score and PBT scores'!B65</f>
        <v>114798-26-4</v>
      </c>
      <c r="C65" s="2">
        <f>'Emission score and PBT scores'!E65</f>
        <v>0.8</v>
      </c>
      <c r="D65" s="3">
        <f>'Emission score and PBT scores'!F65</f>
        <v>1</v>
      </c>
      <c r="E65" s="111">
        <f>'Emission score and PBT scores'!H65</f>
        <v>0</v>
      </c>
      <c r="F65" s="8">
        <f>'Emission score and PBT scores'!I65</f>
        <v>1</v>
      </c>
      <c r="G65" s="111">
        <f>'Toxicity scores'!M65</f>
        <v>0.45</v>
      </c>
      <c r="H65" s="8">
        <f>'Toxicity scores'!S65</f>
        <v>0.96</v>
      </c>
      <c r="I65" s="3">
        <f>'Persistence and Bioaccumulation'!I65</f>
        <v>0.625</v>
      </c>
      <c r="J65" s="49">
        <f>'Persistence and Bioaccumulation'!M65</f>
        <v>0.25</v>
      </c>
      <c r="K65" s="112">
        <f>'Persistence and Bioaccumulation'!Q65</f>
        <v>0</v>
      </c>
      <c r="L65" s="78">
        <f>'Persistence and Bioaccumulation'!U65</f>
        <v>1</v>
      </c>
      <c r="M65" s="95">
        <f>'Final_Mobility score'!K65</f>
        <v>0.43333333333333335</v>
      </c>
      <c r="N65" s="113">
        <f>'Final_Mobility score'!L65</f>
        <v>0.25833333333333336</v>
      </c>
      <c r="O65" s="283">
        <f t="shared" si="0"/>
        <v>6.3500000000000015E-2</v>
      </c>
      <c r="P65" s="283">
        <f t="shared" si="1"/>
        <v>0.72133333333333327</v>
      </c>
      <c r="Q65" s="114" t="str">
        <f t="shared" si="2"/>
        <v>Medium</v>
      </c>
    </row>
    <row r="66" spans="1:17" ht="15" customHeight="1" x14ac:dyDescent="0.3">
      <c r="A66" s="110" t="str">
        <f>'Emission score and PBT scores'!A66</f>
        <v>Dodecylguanidine monohydrochloride</v>
      </c>
      <c r="B66" s="110" t="str">
        <f>'Emission score and PBT scores'!B66</f>
        <v>13590-97-1</v>
      </c>
      <c r="C66" s="2">
        <f>'Emission score and PBT scores'!E66</f>
        <v>0.1</v>
      </c>
      <c r="D66" s="3">
        <f>'Emission score and PBT scores'!F66</f>
        <v>0.25</v>
      </c>
      <c r="E66" s="111">
        <f>'Emission score and PBT scores'!H66</f>
        <v>0</v>
      </c>
      <c r="F66" s="8">
        <f>'Emission score and PBT scores'!I66</f>
        <v>1</v>
      </c>
      <c r="G66" s="111">
        <f>'Toxicity scores'!M66</f>
        <v>0.5</v>
      </c>
      <c r="H66" s="8">
        <f>'Toxicity scores'!S66</f>
        <v>1</v>
      </c>
      <c r="I66" s="3">
        <f>'Persistence and Bioaccumulation'!I66</f>
        <v>0.5</v>
      </c>
      <c r="J66" s="49">
        <f>'Persistence and Bioaccumulation'!M66</f>
        <v>1</v>
      </c>
      <c r="K66" s="112">
        <f>'Persistence and Bioaccumulation'!Q66</f>
        <v>0</v>
      </c>
      <c r="L66" s="78">
        <f>'Persistence and Bioaccumulation'!U66</f>
        <v>0.25</v>
      </c>
      <c r="M66" s="95">
        <f>'Final_Mobility score'!K66</f>
        <v>0.43333333333333335</v>
      </c>
      <c r="N66" s="113">
        <f>'Final_Mobility score'!L66</f>
        <v>0.30833333333333335</v>
      </c>
      <c r="O66" s="283">
        <f t="shared" si="0"/>
        <v>7.7777777777777784E-3</v>
      </c>
      <c r="P66" s="283">
        <f t="shared" si="1"/>
        <v>0.18993055555555555</v>
      </c>
      <c r="Q66" s="114" t="str">
        <f t="shared" si="2"/>
        <v>Low</v>
      </c>
    </row>
    <row r="67" spans="1:17" ht="15" customHeight="1" x14ac:dyDescent="0.3">
      <c r="A67" s="110" t="str">
        <f>'Emission score and PBT scores'!A67</f>
        <v>Salbutamol/ Albuterol</v>
      </c>
      <c r="B67" s="110" t="str">
        <f>'Emission score and PBT scores'!B67</f>
        <v>18559-94-9</v>
      </c>
      <c r="C67" s="2">
        <f>'Emission score and PBT scores'!E67</f>
        <v>0.6</v>
      </c>
      <c r="D67" s="3">
        <f>'Emission score and PBT scores'!F67</f>
        <v>1</v>
      </c>
      <c r="E67" s="111">
        <f>'Emission score and PBT scores'!H67</f>
        <v>0</v>
      </c>
      <c r="F67" s="8">
        <f>'Emission score and PBT scores'!I67</f>
        <v>1</v>
      </c>
      <c r="G67" s="111">
        <f>'Toxicity scores'!M67</f>
        <v>0.3</v>
      </c>
      <c r="H67" s="8">
        <f>'Toxicity scores'!S67</f>
        <v>1</v>
      </c>
      <c r="I67" s="3">
        <f>'Persistence and Bioaccumulation'!I67</f>
        <v>0.5</v>
      </c>
      <c r="J67" s="49">
        <f>'Persistence and Bioaccumulation'!M67</f>
        <v>0.25</v>
      </c>
      <c r="K67" s="112">
        <f>'Persistence and Bioaccumulation'!Q67</f>
        <v>0</v>
      </c>
      <c r="L67" s="78">
        <f>'Persistence and Bioaccumulation'!U67</f>
        <v>0.25</v>
      </c>
      <c r="M67" s="95">
        <f>'Final_Mobility score'!K67</f>
        <v>0.33333333333333331</v>
      </c>
      <c r="N67" s="113">
        <f>'Final_Mobility score'!L67</f>
        <v>0.15416666666666667</v>
      </c>
      <c r="O67" s="283">
        <f t="shared" ref="O67:O75" si="3">C67*G67*((((I67+K67+M67)/3)+E67)/2)</f>
        <v>2.4999999999999994E-2</v>
      </c>
      <c r="P67" s="283">
        <f t="shared" ref="P67:P75" si="4">D67*H67*((((J67+L67+N67)/3)+F67)/2)</f>
        <v>0.60902777777777772</v>
      </c>
      <c r="Q67" s="114" t="str">
        <f t="shared" ref="Q67:Q75" si="5">IF(P67&gt;=0.8,"High",IF(P67&lt;=0.4,"Low","Medium"))</f>
        <v>Medium</v>
      </c>
    </row>
    <row r="68" spans="1:17" ht="15" customHeight="1" x14ac:dyDescent="0.3">
      <c r="A68" s="110" t="str">
        <f>'Emission score and PBT scores'!A68</f>
        <v>2,4-Dinitrophenol (DNP)</v>
      </c>
      <c r="B68" s="110" t="str">
        <f>'Emission score and PBT scores'!B68</f>
        <v>51-28-5</v>
      </c>
      <c r="C68" s="2">
        <f>'Emission score and PBT scores'!E68</f>
        <v>0.8</v>
      </c>
      <c r="D68" s="3">
        <f>'Emission score and PBT scores'!F68</f>
        <v>1</v>
      </c>
      <c r="E68" s="111">
        <f>'Emission score and PBT scores'!H68</f>
        <v>0</v>
      </c>
      <c r="F68" s="8">
        <f>'Emission score and PBT scores'!I68</f>
        <v>1</v>
      </c>
      <c r="G68" s="111">
        <f>'Toxicity scores'!M68</f>
        <v>0.5</v>
      </c>
      <c r="H68" s="8">
        <f>'Toxicity scores'!S68</f>
        <v>1</v>
      </c>
      <c r="I68" s="3">
        <f>'Persistence and Bioaccumulation'!I68</f>
        <v>0.625</v>
      </c>
      <c r="J68" s="49">
        <f>'Persistence and Bioaccumulation'!M68</f>
        <v>0.25</v>
      </c>
      <c r="K68" s="112">
        <f>'Persistence and Bioaccumulation'!Q68</f>
        <v>0</v>
      </c>
      <c r="L68" s="78">
        <f>'Persistence and Bioaccumulation'!U68</f>
        <v>1</v>
      </c>
      <c r="M68" s="95">
        <f>'Final_Mobility score'!K68</f>
        <v>0.25</v>
      </c>
      <c r="N68" s="113">
        <f>'Final_Mobility score'!L68</f>
        <v>0.6</v>
      </c>
      <c r="O68" s="283">
        <f t="shared" si="3"/>
        <v>5.8333333333333341E-2</v>
      </c>
      <c r="P68" s="283">
        <f t="shared" si="4"/>
        <v>0.80833333333333335</v>
      </c>
      <c r="Q68" s="114" t="str">
        <f t="shared" si="5"/>
        <v>High</v>
      </c>
    </row>
    <row r="69" spans="1:17" ht="15" customHeight="1" x14ac:dyDescent="0.3">
      <c r="A69" s="110" t="str">
        <f>'Emission score and PBT scores'!A69</f>
        <v>Carbendazim</v>
      </c>
      <c r="B69" s="110" t="str">
        <f>'Emission score and PBT scores'!B69</f>
        <v>10605-21-7</v>
      </c>
      <c r="C69" s="2">
        <f>'Emission score and PBT scores'!E69</f>
        <v>0.4</v>
      </c>
      <c r="D69" s="3">
        <f>'Emission score and PBT scores'!F69</f>
        <v>1</v>
      </c>
      <c r="E69" s="111">
        <f>'Emission score and PBT scores'!H69</f>
        <v>0</v>
      </c>
      <c r="F69" s="8">
        <f>'Emission score and PBT scores'!I69</f>
        <v>1</v>
      </c>
      <c r="G69" s="111">
        <f>'Toxicity scores'!M69</f>
        <v>0.95</v>
      </c>
      <c r="H69" s="8">
        <f>'Toxicity scores'!S69</f>
        <v>0.91999999999999993</v>
      </c>
      <c r="I69" s="3">
        <f>'Persistence and Bioaccumulation'!I69</f>
        <v>1</v>
      </c>
      <c r="J69" s="49">
        <f>'Persistence and Bioaccumulation'!M69</f>
        <v>1</v>
      </c>
      <c r="K69" s="112">
        <f>'Persistence and Bioaccumulation'!Q69</f>
        <v>0</v>
      </c>
      <c r="L69" s="78">
        <f>'Persistence and Bioaccumulation'!U69</f>
        <v>1</v>
      </c>
      <c r="M69" s="95">
        <f>'Final_Mobility score'!K69</f>
        <v>0.25</v>
      </c>
      <c r="N69" s="113">
        <f>'Final_Mobility score'!L69</f>
        <v>0.6</v>
      </c>
      <c r="O69" s="283">
        <f t="shared" si="3"/>
        <v>7.9166666666666677E-2</v>
      </c>
      <c r="P69" s="283">
        <f t="shared" si="4"/>
        <v>0.85866666666666658</v>
      </c>
      <c r="Q69" s="114" t="str">
        <f t="shared" si="5"/>
        <v>High</v>
      </c>
    </row>
    <row r="70" spans="1:17" ht="15" customHeight="1" x14ac:dyDescent="0.3">
      <c r="A70" s="110" t="str">
        <f>'Emission score and PBT scores'!A70</f>
        <v>Metoprolol</v>
      </c>
      <c r="B70" s="110" t="str">
        <f>'Emission score and PBT scores'!B70</f>
        <v>51384-51-1 / 37350-58-6</v>
      </c>
      <c r="C70" s="2">
        <f>'Emission score and PBT scores'!E70</f>
        <v>0.1</v>
      </c>
      <c r="D70" s="3">
        <f>'Emission score and PBT scores'!F70</f>
        <v>0.25</v>
      </c>
      <c r="E70" s="111">
        <f>'Emission score and PBT scores'!H70</f>
        <v>0</v>
      </c>
      <c r="F70" s="8">
        <f>'Emission score and PBT scores'!I70</f>
        <v>1</v>
      </c>
      <c r="G70" s="111">
        <f>'Toxicity scores'!M70</f>
        <v>0.8</v>
      </c>
      <c r="H70" s="8">
        <f>'Toxicity scores'!S70</f>
        <v>0.9</v>
      </c>
      <c r="I70" s="3">
        <f>'Persistence and Bioaccumulation'!I70</f>
        <v>0.625</v>
      </c>
      <c r="J70" s="49">
        <f>'Persistence and Bioaccumulation'!M70</f>
        <v>0.25</v>
      </c>
      <c r="K70" s="112">
        <f>'Persistence and Bioaccumulation'!Q70</f>
        <v>0</v>
      </c>
      <c r="L70" s="78">
        <f>'Persistence and Bioaccumulation'!U70</f>
        <v>0.25</v>
      </c>
      <c r="M70" s="95">
        <f>'Final_Mobility score'!K70</f>
        <v>0.29166666666666669</v>
      </c>
      <c r="N70" s="113">
        <f>'Final_Mobility score'!L70</f>
        <v>0.34166666666666662</v>
      </c>
      <c r="O70" s="283">
        <f t="shared" si="3"/>
        <v>1.2222222222222226E-2</v>
      </c>
      <c r="P70" s="283">
        <f t="shared" si="4"/>
        <v>0.14406249999999998</v>
      </c>
      <c r="Q70" s="114" t="str">
        <f t="shared" si="5"/>
        <v>Low</v>
      </c>
    </row>
    <row r="71" spans="1:17" ht="15" customHeight="1" x14ac:dyDescent="0.3">
      <c r="A71" s="110" t="str">
        <f>'Emission score and PBT scores'!A71</f>
        <v>Octamethylcyclotetrasiloxane (D4)</v>
      </c>
      <c r="B71" s="110" t="str">
        <f>'Emission score and PBT scores'!B71</f>
        <v>556-67-2</v>
      </c>
      <c r="C71" s="2">
        <f>'Emission score and PBT scores'!E71</f>
        <v>1</v>
      </c>
      <c r="D71" s="3">
        <f>'Emission score and PBT scores'!F71</f>
        <v>1</v>
      </c>
      <c r="E71" s="111">
        <f>'Emission score and PBT scores'!H71</f>
        <v>1</v>
      </c>
      <c r="F71" s="8">
        <f>'Emission score and PBT scores'!I71</f>
        <v>1</v>
      </c>
      <c r="G71" s="111">
        <f>'Toxicity scores'!M71</f>
        <v>0.9</v>
      </c>
      <c r="H71" s="8">
        <f>'Toxicity scores'!S71</f>
        <v>0.9</v>
      </c>
      <c r="I71" s="3">
        <f>'Persistence and Bioaccumulation'!I71</f>
        <v>0.625</v>
      </c>
      <c r="J71" s="49">
        <f>'Persistence and Bioaccumulation'!M71</f>
        <v>0.25</v>
      </c>
      <c r="K71" s="112">
        <f>'Persistence and Bioaccumulation'!Q71</f>
        <v>1</v>
      </c>
      <c r="L71" s="78">
        <f>'Persistence and Bioaccumulation'!U71</f>
        <v>1</v>
      </c>
      <c r="M71" s="95">
        <f>'Final_Mobility score'!K71</f>
        <v>0.5</v>
      </c>
      <c r="N71" s="113">
        <f>'Final_Mobility score'!L71</f>
        <v>0.54666666666666663</v>
      </c>
      <c r="O71" s="283">
        <f t="shared" si="3"/>
        <v>0.76875000000000004</v>
      </c>
      <c r="P71" s="283">
        <f t="shared" si="4"/>
        <v>0.71950000000000003</v>
      </c>
      <c r="Q71" s="114" t="str">
        <f t="shared" si="5"/>
        <v>Medium</v>
      </c>
    </row>
    <row r="72" spans="1:17" ht="15" customHeight="1" x14ac:dyDescent="0.3">
      <c r="A72" s="110" t="str">
        <f>'Emission score and PBT scores'!A72</f>
        <v>Perfluorooctane sulfonamide (PFOSA)</v>
      </c>
      <c r="B72" s="110" t="str">
        <f>'Emission score and PBT scores'!B72</f>
        <v>754-91-6</v>
      </c>
      <c r="C72" s="2">
        <f>'Emission score and PBT scores'!E72</f>
        <v>0.1</v>
      </c>
      <c r="D72" s="3">
        <f>'Emission score and PBT scores'!F72</f>
        <v>0.25</v>
      </c>
      <c r="E72" s="111">
        <f>'Emission score and PBT scores'!H72</f>
        <v>0</v>
      </c>
      <c r="F72" s="8">
        <f>'Emission score and PBT scores'!I72</f>
        <v>1</v>
      </c>
      <c r="G72" s="111">
        <f>'Toxicity scores'!M72</f>
        <v>0.85000000000000009</v>
      </c>
      <c r="H72" s="8">
        <f>'Toxicity scores'!S72</f>
        <v>0.86</v>
      </c>
      <c r="I72" s="3">
        <f>'Persistence and Bioaccumulation'!I72</f>
        <v>1</v>
      </c>
      <c r="J72" s="49">
        <f>'Persistence and Bioaccumulation'!M72</f>
        <v>0.25</v>
      </c>
      <c r="K72" s="112">
        <f>'Persistence and Bioaccumulation'!Q72</f>
        <v>0.5</v>
      </c>
      <c r="L72" s="78">
        <f>'Persistence and Bioaccumulation'!U72</f>
        <v>0.25</v>
      </c>
      <c r="M72" s="95">
        <f>'Final_Mobility score'!K72</f>
        <v>0.3833333333333333</v>
      </c>
      <c r="N72" s="113">
        <f>'Final_Mobility score'!L72</f>
        <v>0.25833333333333336</v>
      </c>
      <c r="O72" s="283">
        <f t="shared" si="3"/>
        <v>2.6680555555555562E-2</v>
      </c>
      <c r="P72" s="283">
        <f t="shared" si="4"/>
        <v>0.13467361111111112</v>
      </c>
      <c r="Q72" s="114" t="str">
        <f t="shared" si="5"/>
        <v>Low</v>
      </c>
    </row>
    <row r="73" spans="1:17" ht="15" customHeight="1" x14ac:dyDescent="0.3">
      <c r="A73" s="110" t="str">
        <f>'Emission score and PBT scores'!A73</f>
        <v>Methyl-1H-benzotriazole / Tolyltriazole</v>
      </c>
      <c r="B73" s="110" t="str">
        <f>'Emission score and PBT scores'!B73</f>
        <v>29385-43-1</v>
      </c>
      <c r="C73" s="2">
        <f>'Emission score and PBT scores'!E73</f>
        <v>0.9</v>
      </c>
      <c r="D73" s="3">
        <f>'Emission score and PBT scores'!F73</f>
        <v>1</v>
      </c>
      <c r="E73" s="111">
        <f>'Emission score and PBT scores'!H73</f>
        <v>0.8</v>
      </c>
      <c r="F73" s="8">
        <f>'Emission score and PBT scores'!I73</f>
        <v>0.5</v>
      </c>
      <c r="G73" s="111">
        <f>'Toxicity scores'!M73</f>
        <v>0.3</v>
      </c>
      <c r="H73" s="8">
        <f>'Toxicity scores'!S73</f>
        <v>1</v>
      </c>
      <c r="I73" s="3">
        <f>'Persistence and Bioaccumulation'!I73</f>
        <v>0.75</v>
      </c>
      <c r="J73" s="49">
        <f>'Persistence and Bioaccumulation'!M73</f>
        <v>0.25</v>
      </c>
      <c r="K73" s="112">
        <f>'Persistence and Bioaccumulation'!Q73</f>
        <v>0</v>
      </c>
      <c r="L73" s="78">
        <f>'Persistence and Bioaccumulation'!U73</f>
        <v>0.25</v>
      </c>
      <c r="M73" s="95">
        <f>'Final_Mobility score'!K73</f>
        <v>0.29166666666666669</v>
      </c>
      <c r="N73" s="113">
        <f>'Final_Mobility score'!L73</f>
        <v>0.29166666666666669</v>
      </c>
      <c r="O73" s="283">
        <f t="shared" si="3"/>
        <v>0.15487500000000004</v>
      </c>
      <c r="P73" s="283">
        <f t="shared" si="4"/>
        <v>0.38194444444444442</v>
      </c>
      <c r="Q73" s="114" t="str">
        <f t="shared" si="5"/>
        <v>Low</v>
      </c>
    </row>
    <row r="74" spans="1:17" ht="15" customHeight="1" x14ac:dyDescent="0.3">
      <c r="A74" s="110" t="str">
        <f>'Emission score and PBT scores'!A74</f>
        <v>2-Chloroacetamide</v>
      </c>
      <c r="B74" s="110" t="str">
        <f>'Emission score and PBT scores'!B74</f>
        <v>79-07-2</v>
      </c>
      <c r="C74" s="2">
        <f>'Emission score and PBT scores'!E74</f>
        <v>0.4</v>
      </c>
      <c r="D74" s="3">
        <f>'Emission score and PBT scores'!F74</f>
        <v>1</v>
      </c>
      <c r="E74" s="111">
        <f>'Emission score and PBT scores'!H74</f>
        <v>0</v>
      </c>
      <c r="F74" s="8">
        <f>'Emission score and PBT scores'!I74</f>
        <v>1</v>
      </c>
      <c r="G74" s="111">
        <f>'Toxicity scores'!M74</f>
        <v>0.4</v>
      </c>
      <c r="H74" s="8">
        <f>'Toxicity scores'!S74</f>
        <v>0.9</v>
      </c>
      <c r="I74" s="3">
        <f>'Persistence and Bioaccumulation'!I74</f>
        <v>0.5</v>
      </c>
      <c r="J74" s="49">
        <f>'Persistence and Bioaccumulation'!M74</f>
        <v>1</v>
      </c>
      <c r="K74" s="112">
        <f>'Persistence and Bioaccumulation'!Q74</f>
        <v>0</v>
      </c>
      <c r="L74" s="78">
        <f>'Persistence and Bioaccumulation'!U74</f>
        <v>1</v>
      </c>
      <c r="M74" s="95">
        <f>'Final_Mobility score'!K74</f>
        <v>0.33333333333333331</v>
      </c>
      <c r="N74" s="113">
        <f>'Final_Mobility score'!L74</f>
        <v>0.34166666666666662</v>
      </c>
      <c r="O74" s="283">
        <f t="shared" si="3"/>
        <v>2.2222222222222223E-2</v>
      </c>
      <c r="P74" s="283">
        <f t="shared" si="4"/>
        <v>0.80125000000000002</v>
      </c>
      <c r="Q74" s="114" t="str">
        <f t="shared" si="5"/>
        <v>High</v>
      </c>
    </row>
    <row r="75" spans="1:17" ht="15" customHeight="1" x14ac:dyDescent="0.3">
      <c r="A75" s="110" t="str">
        <f>'Emission score and PBT scores'!A75</f>
        <v>Trimethyl phosphate (TMP)</v>
      </c>
      <c r="B75" s="110" t="str">
        <f>'Emission score and PBT scores'!B75</f>
        <v>512-56-1</v>
      </c>
      <c r="C75" s="2">
        <f>'Emission score and PBT scores'!E75</f>
        <v>0.6</v>
      </c>
      <c r="D75" s="3">
        <f>'Emission score and PBT scores'!F75</f>
        <v>1</v>
      </c>
      <c r="E75" s="111">
        <f>'Emission score and PBT scores'!H75</f>
        <v>0</v>
      </c>
      <c r="F75" s="8">
        <f>'Emission score and PBT scores'!I75</f>
        <v>1</v>
      </c>
      <c r="G75" s="111">
        <f>'Toxicity scores'!M75</f>
        <v>0.45</v>
      </c>
      <c r="H75" s="8">
        <f>'Toxicity scores'!S75</f>
        <v>0.86</v>
      </c>
      <c r="I75" s="3">
        <f>'Persistence and Bioaccumulation'!I75</f>
        <v>0.75</v>
      </c>
      <c r="J75" s="49">
        <f>'Persistence and Bioaccumulation'!M75</f>
        <v>0.25</v>
      </c>
      <c r="K75" s="112">
        <f>'Persistence and Bioaccumulation'!Q75</f>
        <v>0</v>
      </c>
      <c r="L75" s="78">
        <f>'Persistence and Bioaccumulation'!U75</f>
        <v>1</v>
      </c>
      <c r="M75" s="95">
        <f>'Final_Mobility score'!K75</f>
        <v>0.41666666666666669</v>
      </c>
      <c r="N75" s="113">
        <f>'Final_Mobility score'!L75</f>
        <v>0.66666666666666663</v>
      </c>
      <c r="O75" s="283">
        <f t="shared" si="3"/>
        <v>5.2500000000000005E-2</v>
      </c>
      <c r="P75" s="283">
        <f t="shared" si="4"/>
        <v>0.70472222222222214</v>
      </c>
      <c r="Q75" s="114" t="str">
        <f t="shared" si="5"/>
        <v>Medium</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siakirja" ma:contentTypeID="0x0101001391C0BF916DD14A9D8951D3A108B114" ma:contentTypeVersion="17" ma:contentTypeDescription="Luo uusi asiakirja." ma:contentTypeScope="" ma:versionID="cdeb92dd57edb7cee4e2ae5a8995adee">
  <xsd:schema xmlns:xsd="http://www.w3.org/2001/XMLSchema" xmlns:xs="http://www.w3.org/2001/XMLSchema" xmlns:p="http://schemas.microsoft.com/office/2006/metadata/properties" xmlns:ns2="795b7700-b99b-4da5-aab3-aa3c0a739dae" xmlns:ns3="546c72b9-0169-48c7-9b22-dba033772159" targetNamespace="http://schemas.microsoft.com/office/2006/metadata/properties" ma:root="true" ma:fieldsID="97689414e72303b1cef21364d4726cd7" ns2:_="" ns3:_="">
    <xsd:import namespace="795b7700-b99b-4da5-aab3-aa3c0a739dae"/>
    <xsd:import namespace="546c72b9-0169-48c7-9b22-dba03377215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5b7700-b99b-4da5-aab3-aa3c0a739d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Kuvien tunnisteet" ma:readOnly="false" ma:fieldId="{5cf76f15-5ced-4ddc-b409-7134ff3c332f}" ma:taxonomyMulti="true" ma:sspId="9ff1cd08-4fe1-44e5-9483-1d2ab2b945d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6c72b9-0169-48c7-9b22-dba033772159" elementFormDefault="qualified">
    <xsd:import namespace="http://schemas.microsoft.com/office/2006/documentManagement/types"/>
    <xsd:import namespace="http://schemas.microsoft.com/office/infopath/2007/PartnerControls"/>
    <xsd:element name="SharedWithUsers" ma:index="12"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Jakamisen tiedot" ma:internalName="SharedWithDetails" ma:readOnly="true">
      <xsd:simpleType>
        <xsd:restriction base="dms:Note">
          <xsd:maxLength value="255"/>
        </xsd:restriction>
      </xsd:simpleType>
    </xsd:element>
    <xsd:element name="TaxCatchAll" ma:index="16" nillable="true" ma:displayName="Taxonomy Catch All Column" ma:hidden="true" ma:list="{ef36fdfd-a600-4a3b-ad5c-02aa191edb7e}" ma:internalName="TaxCatchAll" ma:showField="CatchAllData" ma:web="546c72b9-0169-48c7-9b22-dba0337721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5b7700-b99b-4da5-aab3-aa3c0a739dae">
      <Terms xmlns="http://schemas.microsoft.com/office/infopath/2007/PartnerControls"/>
    </lcf76f155ced4ddcb4097134ff3c332f>
    <TaxCatchAll xmlns="546c72b9-0169-48c7-9b22-dba033772159" xsi:nil="true"/>
  </documentManagement>
</p:properties>
</file>

<file path=customXml/itemProps1.xml><?xml version="1.0" encoding="utf-8"?>
<ds:datastoreItem xmlns:ds="http://schemas.openxmlformats.org/officeDocument/2006/customXml" ds:itemID="{0647557D-D4F0-4E7E-B802-EA328ECFF2F9}">
  <ds:schemaRefs>
    <ds:schemaRef ds:uri="http://schemas.microsoft.com/sharepoint/v3/contenttype/forms"/>
  </ds:schemaRefs>
</ds:datastoreItem>
</file>

<file path=customXml/itemProps2.xml><?xml version="1.0" encoding="utf-8"?>
<ds:datastoreItem xmlns:ds="http://schemas.openxmlformats.org/officeDocument/2006/customXml" ds:itemID="{D0C7976E-550D-438B-A7D2-7522F1E7FD5A}"/>
</file>

<file path=customXml/itemProps3.xml><?xml version="1.0" encoding="utf-8"?>
<ds:datastoreItem xmlns:ds="http://schemas.openxmlformats.org/officeDocument/2006/customXml" ds:itemID="{FEC39C65-3327-4F8F-AA4A-89BDC0C199CE}">
  <ds:schemaRefs>
    <ds:schemaRef ds:uri="http://schemas.microsoft.com/office/2006/metadata/properties"/>
    <ds:schemaRef ds:uri="http://schemas.microsoft.com/office/2006/documentManagement/types"/>
    <ds:schemaRef ds:uri="546c72b9-0169-48c7-9b22-dba033772159"/>
    <ds:schemaRef ds:uri="795b7700-b99b-4da5-aab3-aa3c0a739dae"/>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Rules and needed data</vt:lpstr>
      <vt:lpstr>Toxicity scores</vt:lpstr>
      <vt:lpstr>Emission score and PBT scores</vt:lpstr>
      <vt:lpstr>Persistence and Bioaccumulation</vt:lpstr>
      <vt:lpstr>Mobility in soil</vt:lpstr>
      <vt:lpstr>Water pollutant</vt:lpstr>
      <vt:lpstr>Soil pollutant</vt:lpstr>
      <vt:lpstr>Air pollutant</vt:lpstr>
      <vt:lpstr>Final_Mobility score</vt:lpstr>
      <vt:lpstr>Final piroritisation score</vt:lpstr>
    </vt:vector>
  </TitlesOfParts>
  <Manager/>
  <Company>BRGM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Cavelan  Amelie</dc:creator>
  <cp:keywords/>
  <dc:description/>
  <cp:lastModifiedBy>Cavelan  Amelie</cp:lastModifiedBy>
  <cp:revision/>
  <dcterms:created xsi:type="dcterms:W3CDTF">2024-02-28T15:16:07Z</dcterms:created>
  <dcterms:modified xsi:type="dcterms:W3CDTF">2025-07-01T13:14:07Z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0x0101001391C0BF916DD14A9D8951D3A108B114</vt:lpwstr>
  </property>
</Properties>
</file>